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showInkAnnotation="0"/>
  <mc:AlternateContent xmlns:mc="http://schemas.openxmlformats.org/markup-compatibility/2006">
    <mc:Choice Requires="x15">
      <x15ac:absPath xmlns:x15ac="http://schemas.microsoft.com/office/spreadsheetml/2010/11/ac" url="https://ticminambiente-my.sharepoint.com/personal/idramirezb_minambiente_gov_co/Documents/MADS/PROCESO_AJUSTE_IMG/FINAL_PARA_OAJ/INDICADORES/ADMIN_CONTROL_VIGILANCIA/"/>
    </mc:Choice>
  </mc:AlternateContent>
  <xr:revisionPtr revIDLastSave="633" documentId="13_ncr:1_{EEDEA120-0644-41A1-B736-5EE535648CFC}" xr6:coauthVersionLast="47" xr6:coauthVersionMax="47" xr10:uidLastSave="{8B73A4C1-41DA-4117-B973-E237E9397129}"/>
  <bookViews>
    <workbookView xWindow="-120" yWindow="-120" windowWidth="20730" windowHeight="11040" firstSheet="2" activeTab="2" xr2:uid="{00000000-000D-0000-FFFF-FFFF00000000}"/>
  </bookViews>
  <sheets>
    <sheet name="Listas" sheetId="2" state="hidden" r:id="rId1"/>
    <sheet name="Instructivo" sheetId="5" r:id="rId2"/>
    <sheet name="SANCIONAT_HM" sheetId="1" r:id="rId3"/>
    <sheet name="REPORTE_SANCIONATORIOS" sheetId="9" r:id="rId4"/>
  </sheets>
  <externalReferences>
    <externalReference r:id="rId5"/>
  </externalReferences>
  <definedNames>
    <definedName name="_Toc467769490" localSheetId="3">REPORTE_SANCIONATORIOS!#REF!</definedName>
    <definedName name="acumula">Listas!$B$36:$B$40</definedName>
    <definedName name="_xlnm.Print_Area" localSheetId="2">SANCIONAT_HM!$B$1:$Q$52</definedName>
    <definedName name="cobertura">Listas!$D$30:$D$33</definedName>
    <definedName name="Desagregaci">Listas!$D$30:$D$35</definedName>
    <definedName name="enfoque">Listas!$D$22:$D$27</definedName>
    <definedName name="fuente">Listas!$B$3:$B$4</definedName>
    <definedName name="Lista_CAR">'[1]Datos Generales'!$H$5:$H$37</definedName>
    <definedName name="orienta">Listas!$D$38:$D$40</definedName>
    <definedName name="periodicidad">Listas!$B$12:$B$19</definedName>
    <definedName name="REPORTE">[1]Formulas!$F$33:$F$34</definedName>
    <definedName name="SI">[1]Formulas!$D$33:$D$34</definedName>
    <definedName name="tipo">Listas!$B$7:$B$9</definedName>
    <definedName name="tipounidad">Listas!$B$22:$B$33</definedName>
    <definedName name="_xlnm.Print_Titles" localSheetId="2">SANCIONAT_HM!$1:$7</definedName>
  </definedNames>
  <calcPr calcId="191028" iterate="1" iterateCount="1000"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9" l="1"/>
  <c r="E31" i="9"/>
  <c r="F30" i="9"/>
  <c r="F29" i="9"/>
  <c r="F28" i="9"/>
  <c r="F27" i="9"/>
  <c r="F26" i="9"/>
  <c r="O78" i="9"/>
  <c r="O77" i="9"/>
  <c r="O76" i="9"/>
  <c r="O75" i="9"/>
  <c r="O74" i="9"/>
  <c r="O71" i="9"/>
  <c r="O70" i="9"/>
  <c r="O69" i="9"/>
  <c r="O68" i="9"/>
  <c r="O67" i="9"/>
  <c r="O64" i="9"/>
  <c r="O63" i="9"/>
  <c r="O62" i="9"/>
  <c r="O61" i="9"/>
  <c r="O60" i="9"/>
  <c r="O57" i="9"/>
  <c r="O56" i="9"/>
  <c r="O55" i="9"/>
  <c r="O54" i="9"/>
  <c r="O53" i="9"/>
  <c r="O50" i="9"/>
  <c r="O49" i="9"/>
  <c r="O48" i="9"/>
  <c r="O47" i="9"/>
  <c r="O46" i="9"/>
  <c r="F25" i="9"/>
  <c r="H58" i="9"/>
  <c r="I79" i="9"/>
  <c r="I72" i="9"/>
  <c r="I65" i="9"/>
  <c r="H27" i="9" s="1"/>
  <c r="I58" i="9"/>
  <c r="I51" i="9"/>
  <c r="N51" i="9"/>
  <c r="M51" i="9"/>
  <c r="L51" i="9"/>
  <c r="K51" i="9"/>
  <c r="J51" i="9"/>
  <c r="H51" i="9"/>
  <c r="G51" i="9"/>
  <c r="J58" i="9"/>
  <c r="G26" i="9" s="1"/>
  <c r="K58" i="9"/>
  <c r="G28" i="9" s="1"/>
  <c r="L58" i="9"/>
  <c r="G29" i="9" s="1"/>
  <c r="M58" i="9"/>
  <c r="G30" i="9" s="1"/>
  <c r="N58" i="9"/>
  <c r="G58" i="9"/>
  <c r="N79" i="9"/>
  <c r="M79" i="9"/>
  <c r="J30" i="9" s="1"/>
  <c r="L79" i="9"/>
  <c r="J29" i="9" s="1"/>
  <c r="K79" i="9"/>
  <c r="J28" i="9" s="1"/>
  <c r="J79" i="9"/>
  <c r="J26" i="9" s="1"/>
  <c r="H79" i="9"/>
  <c r="G79" i="9"/>
  <c r="N72" i="9"/>
  <c r="M72" i="9"/>
  <c r="I30" i="9" s="1"/>
  <c r="L72" i="9"/>
  <c r="I29" i="9" s="1"/>
  <c r="K72" i="9"/>
  <c r="I28" i="9" s="1"/>
  <c r="J72" i="9"/>
  <c r="I26" i="9" s="1"/>
  <c r="H72" i="9"/>
  <c r="G72" i="9"/>
  <c r="N65" i="9"/>
  <c r="M65" i="9"/>
  <c r="H30" i="9" s="1"/>
  <c r="L65" i="9"/>
  <c r="H29" i="9" s="1"/>
  <c r="K65" i="9"/>
  <c r="H28" i="9" s="1"/>
  <c r="J65" i="9"/>
  <c r="H26" i="9" s="1"/>
  <c r="H65" i="9"/>
  <c r="G65" i="9"/>
  <c r="J40" i="9"/>
  <c r="I40" i="9"/>
  <c r="H40" i="9"/>
  <c r="F15" i="9"/>
  <c r="F14" i="9"/>
  <c r="N13" i="9"/>
  <c r="L13" i="9"/>
  <c r="J13" i="9"/>
  <c r="H13" i="9"/>
  <c r="F4" i="9"/>
  <c r="C2" i="9"/>
  <c r="O58" i="9" l="1"/>
  <c r="H24" i="9"/>
  <c r="O65" i="9"/>
  <c r="I24" i="9"/>
  <c r="O72" i="9"/>
  <c r="J24" i="9"/>
  <c r="O79" i="9"/>
  <c r="F24" i="9"/>
  <c r="O51" i="9"/>
  <c r="I27" i="9"/>
  <c r="J27" i="9"/>
  <c r="G27" i="9"/>
  <c r="G24" i="9"/>
  <c r="G40" i="9"/>
  <c r="F32" i="9" l="1"/>
  <c r="G36" i="9" s="1"/>
  <c r="G37" i="9" s="1"/>
  <c r="H36" i="9" l="1"/>
  <c r="H37" i="9" s="1"/>
  <c r="H32" i="9" s="1"/>
  <c r="G41" i="9"/>
  <c r="H12" i="9" s="1"/>
  <c r="G32" i="9"/>
  <c r="H41" i="9"/>
  <c r="J12" i="9" s="1"/>
  <c r="I36" i="9"/>
  <c r="I37" i="9" l="1"/>
  <c r="I32" i="9" s="1"/>
  <c r="J36" i="9" l="1"/>
  <c r="I41" i="9"/>
  <c r="N12" i="9" l="1"/>
  <c r="L12" i="9"/>
  <c r="J37" i="9"/>
  <c r="J32" i="9" s="1"/>
  <c r="J41" i="9" l="1"/>
</calcChain>
</file>

<file path=xl/sharedStrings.xml><?xml version="1.0" encoding="utf-8"?>
<sst xmlns="http://schemas.openxmlformats.org/spreadsheetml/2006/main" count="441" uniqueCount="275">
  <si>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</si>
  <si>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</si>
  <si>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</si>
  <si>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</si>
  <si>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</si>
  <si>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</si>
  <si>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</si>
  <si>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</si>
  <si>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</si>
  <si>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</si>
  <si>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</si>
  <si>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</si>
  <si>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</si>
  <si>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</si>
  <si>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</si>
  <si>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</si>
  <si>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</si>
  <si>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</si>
  <si>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</si>
  <si>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</si>
  <si>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</si>
  <si>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</si>
  <si>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</si>
  <si>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</si>
  <si>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</si>
  <si>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</si>
  <si>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</si>
  <si>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</si>
  <si>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</si>
  <si>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</si>
  <si>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</si>
  <si>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</si>
  <si>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</si>
  <si>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</si>
  <si>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</si>
  <si>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</si>
  <si>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</si>
  <si>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</si>
  <si>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</si>
  <si>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</si>
  <si>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</si>
  <si>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</si>
  <si>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</si>
  <si>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</si>
  <si>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</si>
  <si>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</si>
  <si>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</si>
  <si>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</si>
  <si>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</si>
  <si>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</si>
  <si>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</si>
  <si>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</si>
  <si>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</si>
  <si>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</si>
  <si>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</si>
  <si>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</si>
  <si>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</si>
  <si>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</si>
  <si>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</si>
  <si>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</si>
  <si>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</si>
  <si>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</si>
  <si>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</si>
  <si>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</si>
  <si>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</si>
  <si>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</si>
  <si>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</si>
  <si>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</si>
  <si>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</si>
  <si>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</si>
  <si>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 xml:space="preserve">MINISTERIO DE AMBIENTE 
Y DESARROLLO SOSTENIBLE </t>
  </si>
  <si>
    <t>Hoja Metodológica de indicadores</t>
  </si>
  <si>
    <t>Proceso: Administración del Sistema Integrado de Gestión</t>
  </si>
  <si>
    <t>Versión: 1</t>
  </si>
  <si>
    <r>
      <t xml:space="preserve">Vigencia: </t>
    </r>
    <r>
      <rPr>
        <sz val="8"/>
        <rFont val="Arial Narrow"/>
        <family val="2"/>
      </rPr>
      <t>06/10/2022</t>
    </r>
  </si>
  <si>
    <t xml:space="preserve"> Código: F-E-SIG-46</t>
  </si>
  <si>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</si>
  <si>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</si>
  <si>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</si>
  <si>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</si>
  <si>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</si>
  <si>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</si>
  <si>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</si>
  <si>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</si>
  <si>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</si>
  <si>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</si>
  <si>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</si>
  <si>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</si>
  <si>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</si>
  <si>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</si>
  <si>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Codigo</t>
  </si>
  <si>
    <t xml:space="preserve">Si el indicador tiene un codigo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</si>
  <si>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</si>
  <si>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imporntante medir el indicador?</t>
  </si>
  <si>
    <t>2.3. Marco Normativo</t>
  </si>
  <si>
    <t>Correponde al conjunto de normas, criterios, metodologías y lineamientos que establecen que se debe generar el indicador o la información y la forma como deben desarrollarse.</t>
  </si>
  <si>
    <t>2.4. Tipo de Indicador</t>
  </si>
  <si>
    <t xml:space="preserve">Gestión: Cuantifica los recursos fisicos,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intervensión,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</si>
  <si>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</si>
  <si>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</si>
  <si>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</si>
  <si>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</si>
  <si>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</si>
  <si>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</si>
  <si>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</si>
  <si>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</si>
  <si>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</si>
  <si>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</si>
  <si>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</si>
  <si>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</si>
  <si>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</si>
  <si>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</si>
  <si>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</si>
  <si>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</si>
  <si>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</si>
  <si>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</si>
  <si>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</si>
  <si>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</si>
  <si>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</si>
  <si>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</si>
  <si>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</si>
  <si>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</si>
  <si>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Linea Base</t>
  </si>
  <si>
    <t>Es el valor del indicador que se fija como punto de partida para comparar respecto de la situación inicial del indicador.</t>
  </si>
  <si>
    <t>2.11.1. Fecha Linea Base</t>
  </si>
  <si>
    <t>Mes</t>
  </si>
  <si>
    <t>Año</t>
  </si>
  <si>
    <t>2.11.2. Fuente 
Linea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</si>
  <si>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</si>
  <si>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</si>
  <si>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</si>
  <si>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</si>
  <si>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</si>
  <si>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</si>
  <si>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</si>
  <si>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</si>
  <si>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</si>
  <si>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</si>
  <si>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</si>
  <si>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</si>
  <si>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</si>
  <si>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</si>
  <si>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</si>
  <si>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</si>
  <si>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definciones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</si>
  <si>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</si>
  <si>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</si>
  <si>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</si>
  <si>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</si>
  <si>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</si>
  <si>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</si>
  <si>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</si>
  <si>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</si>
  <si>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</si>
  <si>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fisicos (impreso, medios ópticos, archivos electrónicos) que se pone adisposición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</si>
  <si>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</si>
  <si>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</si>
  <si>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</si>
  <si>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</si>
  <si>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</si>
  <si>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</si>
  <si>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</si>
  <si>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</si>
  <si>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</si>
  <si>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</si>
  <si>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</si>
  <si>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</si>
  <si>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DOCUMENTACION  METODOLÓGICA INDICADORES 
PLAN ESTADÍSTICO INSTITUCIONAL</t>
  </si>
  <si>
    <t>Proceso:  Administración del Sistema Integrado de Gestión</t>
  </si>
  <si>
    <r>
      <rPr>
        <b/>
        <sz val="8"/>
        <color rgb="FF000000"/>
        <rFont val="Arial Narrow"/>
        <family val="2"/>
      </rPr>
      <t>Vigencia:</t>
    </r>
    <r>
      <rPr>
        <sz val="8"/>
        <rFont val="Arial Narrow"/>
        <family val="2"/>
      </rPr>
      <t xml:space="preserve"> 06/10/2022</t>
    </r>
  </si>
  <si>
    <t>Código: F-E-SIG-46</t>
  </si>
  <si>
    <t>Ministerio de Ambiente y Desarrollo Sostenible -MinAmbiente</t>
  </si>
  <si>
    <t>Dirección de Ordenamiento Ambiental Territorial y Sistema Nacional Ambiental</t>
  </si>
  <si>
    <t>sina@minambiente.gov.co</t>
  </si>
  <si>
    <t>Conmutador: +57 6013323400, Whatsapp: +57 3102213891
Línea gratuita nacional: 018000919301
Línea Celular: +57 3133463676</t>
  </si>
  <si>
    <t>Procedimientos administrativos Sancionatorio Ambiental Resueltos</t>
  </si>
  <si>
    <t>Es la relación entre el número de actos administrativos de determinación de la responsabilidad o de cesación de procedimiento expedidos, con respecto al número de actos administrativos de iniciación de procedimiento sancionatorio expedidos por la autoridad ambiental.</t>
  </si>
  <si>
    <t>Ley 99 de 1993 y sus modificaciones</t>
  </si>
  <si>
    <t>Por la cual se crea el Ministerio del Medio Ambiente, se reordena el Sector Público encargado de la gestión y conservación del medio ambiente y los recursos naturales renovables, se organiza el Sistema Nacional Ambiental, SINA, y se dictan otras disposiciones.</t>
  </si>
  <si>
    <t>Ley 165 de 1994 y sus modificaciones</t>
  </si>
  <si>
    <t>Por medio de la cual se aprueba el "Convenio sobre la Diversidad Biológica", hecho en Río de Janeiro el 5 de junio de 1992.</t>
  </si>
  <si>
    <t>Ley 1333 de 2009 y sus modificaciones</t>
  </si>
  <si>
    <t>Por la cual se establece el procedimiento sancionatorio ambiental y se dictan otras disposiciones.  
Título IV Procedimiento Sancionatorio</t>
  </si>
  <si>
    <t>Ley 1437 de 2011 y sus modificaciones</t>
  </si>
  <si>
    <t xml:space="preserve">Por la cual se expide el Código de Procedimiento Administrativo y de lo Contencioso Administrativo.
Articulo 91 </t>
  </si>
  <si>
    <t>Ley 2111 de 2021</t>
  </si>
  <si>
    <t>Por medio del cual se sustituye el título XI "de los delitos contra los recursos naturales y el medio ambiente" de la ley 599 de 2000, se modifica la ley 906 de 2004 y se dictan otras disposiciones</t>
  </si>
  <si>
    <t>Decreto 3678 de 2010</t>
  </si>
  <si>
    <t>Por el cual se establecen los criterios para la imposición de las sanciones consagradas en el artículo 40 de la Ley 1333 del 21 de julio de 2009 y se toman otras determinaciones.</t>
  </si>
  <si>
    <t>Decreto 1076 de 2015 y sus modificaciones</t>
  </si>
  <si>
    <t>Decreto Único Reglamentario del Sector Ambiente y Desarrollo Sostenible.</t>
  </si>
  <si>
    <t>Resolución 2086 del 2010 y sus modificaciones</t>
  </si>
  <si>
    <t>Por el cual se adopta la metodología para la tasación consagradas en el numeral 1° del articulo 40 de la Ley 1333 del 21 de julio de 2009 y se toman otras determinaciones.</t>
  </si>
  <si>
    <t xml:space="preserve">Sentencia T-236 de 2012 </t>
  </si>
  <si>
    <t>Conflicto de competencia entre jurisdicción indígena y autoridad nacional en materia ambiental.</t>
  </si>
  <si>
    <t>2.5.1. Otra  Cúal</t>
  </si>
  <si>
    <t>Informe de Avance en la Ejecución de los Planes de Acción Cuatrienales de las Autoridades Ambientales</t>
  </si>
  <si>
    <t>60 días</t>
  </si>
  <si>
    <r>
      <t xml:space="preserve">
Donde: 
PPSR</t>
    </r>
    <r>
      <rPr>
        <b/>
        <vertAlign val="subscript"/>
        <sz val="10"/>
        <rFont val="Arial Narrow"/>
        <family val="2"/>
      </rPr>
      <t xml:space="preserve"> t</t>
    </r>
    <r>
      <rPr>
        <b/>
        <sz val="10"/>
        <rFont val="Arial Narrow"/>
        <family val="2"/>
      </rPr>
      <t xml:space="preserve"> = </t>
    </r>
    <r>
      <rPr>
        <sz val="10"/>
        <rFont val="Arial Narrow"/>
        <family val="2"/>
      </rPr>
      <t>Porcentaje de Procesos Sancionatorios Resueltos, en el tiempo t.</t>
    </r>
    <r>
      <rPr>
        <b/>
        <sz val="10"/>
        <rFont val="Arial Narrow"/>
        <family val="2"/>
      </rPr>
      <t xml:space="preserve">
ADR </t>
    </r>
    <r>
      <rPr>
        <b/>
        <vertAlign val="subscript"/>
        <sz val="10"/>
        <rFont val="Arial Narrow"/>
        <family val="2"/>
      </rPr>
      <t>t</t>
    </r>
    <r>
      <rPr>
        <b/>
        <sz val="10"/>
        <rFont val="Arial Narrow"/>
        <family val="2"/>
      </rPr>
      <t xml:space="preserve"> = </t>
    </r>
    <r>
      <rPr>
        <sz val="10"/>
        <rFont val="Arial Narrow"/>
        <family val="2"/>
      </rPr>
      <t>Número de actos administrativos de determinación de la responsabilidad expedidos, en el tiempo t.</t>
    </r>
    <r>
      <rPr>
        <b/>
        <sz val="10"/>
        <rFont val="Arial Narrow"/>
        <family val="2"/>
      </rPr>
      <t xml:space="preserve">
ACP</t>
    </r>
    <r>
      <rPr>
        <b/>
        <vertAlign val="subscript"/>
        <sz val="10"/>
        <rFont val="Arial Narrow"/>
        <family val="2"/>
      </rPr>
      <t xml:space="preserve"> t</t>
    </r>
    <r>
      <rPr>
        <b/>
        <sz val="10"/>
        <rFont val="Arial Narrow"/>
        <family val="2"/>
      </rPr>
      <t xml:space="preserve"> = </t>
    </r>
    <r>
      <rPr>
        <sz val="10"/>
        <rFont val="Arial Narrow"/>
        <family val="2"/>
      </rPr>
      <t>Número de actos administrativos de cesación de procedimiento expedidos, en el tiempo t.</t>
    </r>
    <r>
      <rPr>
        <b/>
        <sz val="10"/>
        <rFont val="Arial Narrow"/>
        <family val="2"/>
      </rPr>
      <t xml:space="preserve">
AIPS = </t>
    </r>
    <r>
      <rPr>
        <sz val="10"/>
        <rFont val="Arial Narrow"/>
        <family val="2"/>
      </rPr>
      <t>Número de actos administrativos de iniciación de procedimiento sancionatorio expedidos.</t>
    </r>
    <r>
      <rPr>
        <b/>
        <sz val="10"/>
        <rFont val="Arial Narrow"/>
        <family val="2"/>
      </rPr>
      <t xml:space="preserve">
</t>
    </r>
    <r>
      <rPr>
        <sz val="10"/>
        <rFont val="Arial Narrow"/>
        <family val="2"/>
      </rPr>
      <t>La variable AIPS comprende el total de los actos administrativos de iniciación de procedimiento sancionatorio expedidos en la vigencia respectiva, más los actos administrativos de iniciación de procedimiento cuyo proceso sancionatorio que se encuentre sin acto administrativo de determinación de la responsabilidad o de cesación de procedimiento expedido, a 31 de diciembre de la vigencia anterior.
El dato de la variable número de actos administrativos de determinación de la responsabilidad expedidos en la vigencia, se tomará al momento que la Autoridad Ambiental numere y feche el acto administrativo de determinación de responsabilidad y sanción conforme al artículo 27 de Ley 1333 de 2009</t>
    </r>
    <r>
      <rPr>
        <b/>
        <sz val="10"/>
        <rFont val="Arial Narrow"/>
        <family val="2"/>
      </rPr>
      <t xml:space="preserve">
</t>
    </r>
  </si>
  <si>
    <r>
      <t xml:space="preserve">Para su cálculo, se diligencia la siguiente información:
</t>
    </r>
    <r>
      <rPr>
        <b/>
        <u/>
        <sz val="10"/>
        <rFont val="Arial Narrow"/>
        <family val="2"/>
      </rPr>
      <t>Línea Base</t>
    </r>
    <r>
      <rPr>
        <b/>
        <sz val="10"/>
        <rFont val="Arial Narrow"/>
        <family val="2"/>
      </rPr>
      <t xml:space="preserve">
(Diligenciar tabla de inventario)</t>
    </r>
  </si>
  <si>
    <r>
      <rPr>
        <u/>
        <sz val="10"/>
        <rFont val="Arial Narrow"/>
        <family val="2"/>
      </rPr>
      <t>Para el cálculo</t>
    </r>
    <r>
      <rPr>
        <sz val="10"/>
        <rFont val="Arial Narrow"/>
        <family val="2"/>
      </rPr>
      <t xml:space="preserve">
</t>
    </r>
  </si>
  <si>
    <t xml:space="preserve"> Inventario (estado actual de los expedientes al finalizar cada vigencia)</t>
  </si>
  <si>
    <t>Cuanto más cercano a cien por ciento, mayor es el cumplimiento por parte de la autoridad ambiental de su función de adelantar los procesos sancionatorios por la comisión de infracciones en materia ambiental.</t>
  </si>
  <si>
    <t>Informes de Gestión de las Autoridades Ambientales</t>
  </si>
  <si>
    <t xml:space="preserve">Total </t>
  </si>
  <si>
    <t>2.13.1. Otra Cúal?</t>
  </si>
  <si>
    <t>Jurisdicción Autoridad Ambiental</t>
  </si>
  <si>
    <t>Resolución del 100% de los procesos sancionatorios ambientales</t>
  </si>
  <si>
    <t>Autoridades Ambientales</t>
  </si>
  <si>
    <t xml:space="preserve">El indicador mide el cumplimiento por parte de la autoridad ambiental en la gestión de los procesos sancionatorios aperturados frente aquellos que posean decisión de fondo, con relación a la ocurrencia de infracciones en materia ambiental en su jurisdicción.
La autoridad ambiental según su competencia está en la obligación de establecer la ocurrencia o no de presuntas infracciones ambientales y de determinar la existencia o no de responsabilidad, y en caso afirmativo, sancionar a los responsables de manera oportuna, de tal manera que se garantice el cumplimiento de la normatividad ambiental vigente en sus respectivas jurisdicciones.
Previo al inicio del proceso sancionatorio la Autoridad Ambiental deberá tener claridad de la titularidad y competencia. De conformidad con lo establecido en el artículo 5° de la Ley 1333 de 2009, se considera infracción en materia ambiental “(…) toda acción u omisión que constituya violación de las normas contenidas en el Código de Recursos Naturales Renovables, Decreto-ley 2811 de 1974, en la Ley 99 de 1993, en la Ley 165 de 1994 y en las demás disposiciones ambientales vigentes en que las sustituyan o modifiquen y en los actos administrativos emanados de la autoridad ambiental competente. Será también constitutivo de infracción ambiental la comisión de un daño al medio ambiente, con las mismas condiciones que para configurar la responsabilidad civil extracontractual establece el Código Civil y la legislación complementaria, a saber: El daño, el hecho generador con culpa o dolo y el vínculo causal entre los dos. Cuando estos elementos se configuren darán lugar a una sanción administrativa ambiental, sin perjuicio de la responsabilidad que para terceros pueda generar el hecho en materia civil (…)”. 
Con el objeto de establecer si existe o no mérito para iniciar el procedimiento sancionatorio se ordenará una indagación preliminar, cuando hubiere lugar a ello art. 17 de la Ley 1333 de 2009 “La indagación preliminar tiene como finalidad verificar la ocurrencia de la conducta, determinar si es constitutiva de infracción ambiental o si se ha actuado al amparo de una causal de eximentes de responsabilidad. El término de la indagación preliminar será máximo de seis (6) meses y culminará con el archivo definitivo o auto de apertura de la investigación”, por tanto, es un proceso previo y determinante al inicio o no del proceso sancionatorio.
El acto administrativo de iniciación, es el acto mediante el cual se ordena el inicio del procedimiento sancionatorio, de conformidad con el art. 18 de la Ley 1333 de 2009  “El procedimiento sancionatorio se adelantará de oficio, a petición de parte o como consecuencia de haberse impuesto una medida preventiva mediante acto administrativo motivado, que se notificará personalmente conforme a lo dispuesto en el Código de Procedimiento Administrativo y de lo Contencioso Administrativo”; a partir de aquí se inicia la medición del indicador.
</t>
  </si>
  <si>
    <r>
      <t>La Cesación de trámite se puede dar conforme al artículo 23 de la Ley 1333 de 2009 o aquella que modifique “Cesación de procedimiento. Cuando aparezca plenamente demostrada alguna de las causales señaladas en el artículo 9º, así será declarado mediante acto administrativo motivado y se ordenará cesar todo procedimiento contra el presunto infractor, el cual deberá ser notificado de dicha decisión. La cesación de procedimiento solo puede declararse antes del auto de formulación de cargos, excepto en el caso de fallecimiento del infractor. Dicho acto administrativo deberá ser publicado en los términos del artículo 71 de la ley 99 de 1993 y contra él procede el recurso de reposición en las condiciones establecidas en los artículos 51 y 52 del Código Contencioso Administrativo”.
La Verificación de los hechos conforme el articulo 22 de la ley 1333 de 2009 "</t>
    </r>
    <r>
      <rPr>
        <i/>
        <sz val="10"/>
        <rFont val="Arial Narrow"/>
        <family val="2"/>
      </rPr>
      <t>La autoridad ambiental competente podrá realizar todo tipo de diligencias administrativas como visitas técnicas, toma de muestras, exámenes de laboratorio, mediciones, caracterizaciones y todas aquellas actuaciones que estime necesarias y pertinentes para determinar con certeza los hechos constitutivos de infracción y completar los elementos probatorios</t>
    </r>
    <r>
      <rPr>
        <sz val="10"/>
        <rFont val="Arial Narrow"/>
        <family val="2"/>
      </rPr>
      <t>", con el fin de tener la certeza de la formulación de los cargos.
Los actos administrativos de determinación de la responsabilidad y sanción conforme al artículo 27 de Ley 1333 de 2009 “(…) Determinación de la responsabilidad y sanción. Dentro de los quince (15) días hábiles siguientes a la presentación de los descargos o al vencimiento del período probatorio, según el caso, mediante acto administrativo motivado, se declarará o no la responsabilidad del infractor por violación de la norma ambiental y se impondrán las sanciones a que haya lugar”.</t>
    </r>
  </si>
  <si>
    <t xml:space="preserve">Pagína Web MinAmbiente www.minambiente.gov.co </t>
  </si>
  <si>
    <t>Ministerio de Ambiente y Desarrollo Sostenible</t>
  </si>
  <si>
    <t>+57 601 3323400</t>
  </si>
  <si>
    <t>Julián David Peña Gómez</t>
  </si>
  <si>
    <t>Director</t>
  </si>
  <si>
    <t>jpena@minambiente.gov.co</t>
  </si>
  <si>
    <t xml:space="preserve">ANEXO NO. 3. MATRIZ DE REPORTE DE AVANCE DE INDICADORES MÍNIMOS DE GESTIÓN INCORPORADOS EN LA RESOLUCIÓN xxxx </t>
  </si>
  <si>
    <t>PERIODO REPORTADO:</t>
  </si>
  <si>
    <t>(Hoja metodológica versión 2,00)</t>
  </si>
  <si>
    <t>Datos reportados por la Corporación</t>
  </si>
  <si>
    <t>VOLVER AL INDICE</t>
  </si>
  <si>
    <t>Datos establecidos por el MADS</t>
  </si>
  <si>
    <t>Datos calculados por el sistema</t>
  </si>
  <si>
    <t xml:space="preserve"> ¿El Indicador aplica por las especificades ambientales regionales? </t>
  </si>
  <si>
    <t>SI APLICA</t>
  </si>
  <si>
    <t>SI SE REPORTA</t>
  </si>
  <si>
    <t xml:space="preserve">Observaciones </t>
  </si>
  <si>
    <t>Metodología de cálculo</t>
  </si>
  <si>
    <t>Para su cálculo, se diligencia la siguiente información:</t>
  </si>
  <si>
    <t>Línea Base 
(Diligenciar tabla de inventario)</t>
  </si>
  <si>
    <t>FASE</t>
  </si>
  <si>
    <t>A 31 DE DICIEMBRE ANTERIOR A LA FORMULACIÓN DEL PAC</t>
  </si>
  <si>
    <t>Año 1</t>
  </si>
  <si>
    <t>Año 2</t>
  </si>
  <si>
    <t>Año 3</t>
  </si>
  <si>
    <t>Año 4</t>
  </si>
  <si>
    <t>INICIO</t>
  </si>
  <si>
    <t>VERIFICACIÓN DE LOS HECHOS</t>
  </si>
  <si>
    <t>CESACIÓN</t>
  </si>
  <si>
    <t>CARGOS</t>
  </si>
  <si>
    <t>PRUEBAS</t>
  </si>
  <si>
    <t>ALEGATOS</t>
  </si>
  <si>
    <t>INFORME TÉCNICO DE RESPONSABILIDADES</t>
  </si>
  <si>
    <t>TOTAL</t>
  </si>
  <si>
    <t>Variable</t>
  </si>
  <si>
    <t>a</t>
  </si>
  <si>
    <t>Número de actos administrativos de iniciación de procedimiento sancionatorio expedidos en la vigencia del reporte</t>
  </si>
  <si>
    <t>b</t>
  </si>
  <si>
    <t>Número de expedientes sin resolución de fondo con los que inició la vigencia del reporte</t>
  </si>
  <si>
    <t>c</t>
  </si>
  <si>
    <r>
      <rPr>
        <b/>
        <sz val="9"/>
        <color rgb="FF000000"/>
        <rFont val="Calibri"/>
        <family val="2"/>
        <scheme val="minor"/>
      </rPr>
      <t xml:space="preserve">APIS. </t>
    </r>
    <r>
      <rPr>
        <sz val="9"/>
        <color rgb="FF000000"/>
        <rFont val="Calibri"/>
        <family val="2"/>
        <scheme val="minor"/>
      </rPr>
      <t>Número total de expedientes sancionatorios iniciados (a+b)</t>
    </r>
  </si>
  <si>
    <t>d</t>
  </si>
  <si>
    <r>
      <rPr>
        <b/>
        <sz val="9"/>
        <color rgb="FF000000"/>
        <rFont val="Calibri"/>
        <family val="2"/>
        <scheme val="minor"/>
      </rPr>
      <t>ADR</t>
    </r>
    <r>
      <rPr>
        <b/>
        <vertAlign val="subscript"/>
        <sz val="9"/>
        <color rgb="FF000000"/>
        <rFont val="Calibri"/>
        <family val="2"/>
        <scheme val="minor"/>
      </rPr>
      <t>t</t>
    </r>
    <r>
      <rPr>
        <b/>
        <sz val="9"/>
        <color rgb="FF000000"/>
        <rFont val="Calibri"/>
        <family val="2"/>
        <scheme val="minor"/>
      </rPr>
      <t>.</t>
    </r>
    <r>
      <rPr>
        <sz val="9"/>
        <color rgb="FF000000"/>
        <rFont val="Calibri"/>
        <family val="2"/>
        <scheme val="minor"/>
      </rPr>
      <t xml:space="preserve"> Número de actos administrativos de determinación de la responsabilidad expedidos en la vigencia</t>
    </r>
  </si>
  <si>
    <t>e</t>
  </si>
  <si>
    <r>
      <rPr>
        <b/>
        <sz val="9"/>
        <color rgb="FF000000"/>
        <rFont val="Calibri"/>
        <family val="2"/>
        <scheme val="minor"/>
      </rPr>
      <t>ACP</t>
    </r>
    <r>
      <rPr>
        <b/>
        <vertAlign val="subscript"/>
        <sz val="9"/>
        <color rgb="FF000000"/>
        <rFont val="Calibri"/>
        <family val="2"/>
        <scheme val="minor"/>
      </rPr>
      <t>t</t>
    </r>
    <r>
      <rPr>
        <b/>
        <sz val="9"/>
        <color rgb="FF000000"/>
        <rFont val="Calibri"/>
        <family val="2"/>
        <scheme val="minor"/>
      </rPr>
      <t>.</t>
    </r>
    <r>
      <rPr>
        <sz val="9"/>
        <color rgb="FF000000"/>
        <rFont val="Calibri"/>
        <family val="2"/>
        <scheme val="minor"/>
      </rPr>
      <t xml:space="preserve"> Número de actos administrativos de cesación de procedimiento expedidos en la vigencia </t>
    </r>
  </si>
  <si>
    <t>f</t>
  </si>
  <si>
    <t>número de procesos sancionatorios resueltos (d+e)</t>
  </si>
  <si>
    <t>g</t>
  </si>
  <si>
    <r>
      <rPr>
        <b/>
        <sz val="9"/>
        <color rgb="FF000000"/>
        <rFont val="Calibri"/>
        <family val="2"/>
        <scheme val="minor"/>
      </rPr>
      <t>PPSR</t>
    </r>
    <r>
      <rPr>
        <sz val="9"/>
        <color rgb="FF000000"/>
        <rFont val="Calibri"/>
        <family val="2"/>
        <scheme val="minor"/>
      </rPr>
      <t xml:space="preserve"> Porcentaje de Procesos Sancionatorios Resueltos (f/c)*100%</t>
    </r>
  </si>
  <si>
    <t>Inventario (estado actual de los expedientes al finalizar cada vigencia)</t>
  </si>
  <si>
    <t>VIGENCIA</t>
  </si>
  <si>
    <t>RECURSO</t>
  </si>
  <si>
    <t xml:space="preserve">Fase </t>
  </si>
  <si>
    <t>RESOLUCIÓN
PARA FIRMA</t>
  </si>
  <si>
    <t>Año 0
(A 31 de diciembre anterior a la formulación del PAC)</t>
  </si>
  <si>
    <t>FAUNA</t>
  </si>
  <si>
    <t>FLORA</t>
  </si>
  <si>
    <t>SUELO</t>
  </si>
  <si>
    <t>AGUA</t>
  </si>
  <si>
    <t>AIRE</t>
  </si>
  <si>
    <t>Responsable del reporte de las variables del indicador</t>
  </si>
  <si>
    <t>Nombre del funcionario</t>
  </si>
  <si>
    <t>Correo electrónico</t>
  </si>
  <si>
    <t>Dirección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</si>
</sst>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sz val="8"/>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1"/>
      <name val="Arial Narrow"/>
      <family val="2"/>
    </font>
    <font>
      <b/>
      <sz val="12"/>
      <name val="Arial Narrow"/>
      <family val="2"/>
    </font>
    <font>
      <sz val="9"/>
      <color rgb="FF000000"/>
      <name val="Calibri"/>
      <family val="2"/>
      <scheme val="minor"/>
    </font>
    <font>
      <b/>
      <i/>
      <sz val="9"/>
      <color indexed="8"/>
      <name val="Calibri"/>
      <family val="2"/>
      <scheme val="minor"/>
    </font>
    <font>
      <u/>
      <sz val="11"/>
      <color theme="10"/>
      <name val="Calibri"/>
      <family val="2"/>
      <scheme val="minor"/>
    </font>
    <font>
      <b/>
      <sz val="10"/>
      <color rgb="FF006100"/>
      <name val="Calibri"/>
      <family val="2"/>
      <scheme val="minor"/>
    </font>
    <font>
      <sz val="9"/>
      <color theme="1"/>
      <name val="Calibri"/>
      <family val="2"/>
      <scheme val="minor"/>
    </font>
    <font>
      <sz val="10"/>
      <color theme="1"/>
      <name val="Calibri"/>
      <family val="2"/>
      <scheme val="minor"/>
    </font>
    <font>
      <b/>
      <sz val="9"/>
      <color rgb="FF000000"/>
      <name val="Calibri"/>
      <family val="2"/>
      <scheme val="minor"/>
    </font>
    <font>
      <b/>
      <sz val="8"/>
      <color rgb="FF000000"/>
      <name val="Arial Narrow"/>
      <family val="2"/>
    </font>
    <font>
      <sz val="10"/>
      <color rgb="FF000000"/>
      <name val="Arial Narrow"/>
      <family val="2"/>
    </font>
    <font>
      <b/>
      <vertAlign val="subscript"/>
      <sz val="10"/>
      <name val="Arial Narrow"/>
      <family val="2"/>
    </font>
    <font>
      <u/>
      <sz val="10"/>
      <color theme="10"/>
      <name val="Arial"/>
      <family val="2"/>
    </font>
    <font>
      <b/>
      <vertAlign val="subscript"/>
      <sz val="9"/>
      <color rgb="FF000000"/>
      <name val="Calibri"/>
      <family val="2"/>
      <scheme val="minor"/>
    </font>
    <font>
      <b/>
      <sz val="11"/>
      <color theme="1"/>
      <name val="Calibri"/>
      <family val="2"/>
      <scheme val="minor"/>
    </font>
    <font>
      <b/>
      <sz val="10"/>
      <color theme="1"/>
      <name val="Calibri"/>
      <family val="2"/>
      <scheme val="minor"/>
    </font>
    <font>
      <u/>
      <sz val="10"/>
      <name val="Arial Narrow"/>
      <family val="2"/>
    </font>
    <font>
      <b/>
      <u/>
      <sz val="10"/>
      <name val="Arial Narrow"/>
      <family val="2"/>
    </font>
    <font>
      <i/>
      <sz val="10"/>
      <name val="Arial Narrow"/>
      <family val="2"/>
    </font>
    <font>
      <sz val="11"/>
      <color theme="1"/>
      <name val="Arial Narrow"/>
      <family val="2"/>
    </font>
    <font>
      <sz val="9"/>
      <color rgb="FF000000"/>
      <name val="Arial Narrow"/>
      <family val="2"/>
    </font>
    <font>
      <b/>
      <u/>
      <sz val="9"/>
      <color rgb="FF000000"/>
      <name val="Arial Narrow"/>
      <family val="2"/>
    </font>
    <font>
      <b/>
      <sz val="9"/>
      <color rgb="FF000000"/>
      <name val="Arial Narrow"/>
      <family val="2"/>
    </font>
    <font>
      <u/>
      <sz val="10"/>
      <color theme="10"/>
      <name val="Arial"/>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E1E1E1"/>
        <bgColor indexed="64"/>
      </patternFill>
    </fill>
    <fill>
      <patternFill patternType="solid">
        <fgColor rgb="FF154A8A"/>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indexed="64"/>
      </patternFill>
    </fill>
  </fills>
  <borders count="1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style="thin">
        <color auto="1"/>
      </left>
      <right/>
      <top style="thin">
        <color auto="1"/>
      </top>
      <bottom style="dotted">
        <color indexed="64"/>
      </bottom>
      <diagonal/>
    </border>
    <border>
      <left/>
      <right/>
      <top style="thin">
        <color auto="1"/>
      </top>
      <bottom style="dotted">
        <color indexed="64"/>
      </bottom>
      <diagonal/>
    </border>
    <border>
      <left style="thin">
        <color auto="1"/>
      </left>
      <right/>
      <top style="dotted">
        <color indexed="64"/>
      </top>
      <bottom/>
      <diagonal/>
    </border>
    <border>
      <left style="thin">
        <color auto="1"/>
      </left>
      <right/>
      <top style="dotted">
        <color indexed="64"/>
      </top>
      <bottom style="dotted">
        <color indexed="64"/>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auto="1"/>
      </right>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s>
  <cellStyleXfs count="14">
    <xf numFmtId="0" fontId="0" fillId="0" borderId="0"/>
    <xf numFmtId="0" fontId="5" fillId="0" borderId="0"/>
    <xf numFmtId="0" fontId="14" fillId="0" borderId="0"/>
    <xf numFmtId="0" fontId="25" fillId="0" borderId="0" applyNumberFormat="0" applyFill="0" applyBorder="0" applyAlignment="0" applyProtection="0"/>
    <xf numFmtId="9" fontId="5" fillId="0" borderId="0" applyFont="0" applyFill="0" applyBorder="0" applyAlignment="0" applyProtection="0"/>
    <xf numFmtId="0" fontId="33" fillId="0" borderId="0" applyNumberFormat="0" applyFill="0" applyBorder="0" applyAlignment="0" applyProtection="0"/>
    <xf numFmtId="0" fontId="4" fillId="0" borderId="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44" fillId="0" borderId="0" applyNumberFormat="0" applyFill="0" applyBorder="0" applyAlignment="0" applyProtection="0"/>
  </cellStyleXfs>
  <cellXfs count="533">
    <xf numFmtId="0" fontId="0" fillId="0" borderId="0" xfId="0"/>
    <xf numFmtId="0" fontId="6" fillId="0" borderId="0" xfId="0" applyFont="1" applyAlignment="1">
      <alignment horizontal="center" vertical="center" wrapText="1"/>
    </xf>
    <xf numFmtId="0" fontId="7" fillId="0" borderId="0" xfId="0" applyFont="1"/>
    <xf numFmtId="0" fontId="0" fillId="0" borderId="0" xfId="0" applyAlignment="1">
      <alignment horizontal="center"/>
    </xf>
    <xf numFmtId="0" fontId="12" fillId="0" borderId="9" xfId="0"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0" xfId="0" quotePrefix="1" applyFont="1" applyAlignment="1">
      <alignment horizontal="left" vertical="center" wrapText="1"/>
    </xf>
    <xf numFmtId="0" fontId="12" fillId="0" borderId="9" xfId="0" applyFont="1" applyBorder="1" applyAlignment="1">
      <alignment vertical="center" wrapText="1"/>
    </xf>
    <xf numFmtId="0" fontId="12" fillId="0" borderId="0" xfId="0" applyFont="1" applyAlignment="1">
      <alignment vertical="center" wrapText="1"/>
    </xf>
    <xf numFmtId="0" fontId="12" fillId="0" borderId="1" xfId="0" applyFont="1" applyBorder="1" applyAlignment="1">
      <alignment vertical="center" wrapText="1"/>
    </xf>
    <xf numFmtId="0" fontId="12" fillId="0" borderId="6" xfId="0" quotePrefix="1" applyFont="1" applyBorder="1" applyAlignment="1">
      <alignment vertical="center" wrapText="1"/>
    </xf>
    <xf numFmtId="0" fontId="12" fillId="0" borderId="5" xfId="0" quotePrefix="1" applyFont="1" applyBorder="1" applyAlignment="1">
      <alignment vertical="center" wrapText="1"/>
    </xf>
    <xf numFmtId="0" fontId="12" fillId="0" borderId="7"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12" xfId="0" quotePrefix="1" applyFont="1" applyBorder="1" applyAlignment="1">
      <alignment horizontal="left" vertical="center" wrapText="1"/>
    </xf>
    <xf numFmtId="0" fontId="12" fillId="0" borderId="8" xfId="0" applyFont="1" applyBorder="1" applyAlignment="1">
      <alignment vertical="center" wrapText="1"/>
    </xf>
    <xf numFmtId="0" fontId="12" fillId="0" borderId="10" xfId="0" applyFont="1" applyBorder="1" applyAlignment="1">
      <alignment vertical="center" wrapText="1"/>
    </xf>
    <xf numFmtId="0" fontId="12"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6" fillId="2" borderId="0" xfId="0" applyFont="1" applyFill="1" applyAlignment="1">
      <alignment horizontal="center" vertical="center" wrapText="1"/>
    </xf>
    <xf numFmtId="0" fontId="7" fillId="2" borderId="0" xfId="0" applyFont="1" applyFill="1"/>
    <xf numFmtId="0" fontId="0" fillId="2" borderId="0" xfId="0" applyFill="1"/>
    <xf numFmtId="0" fontId="12" fillId="2" borderId="5" xfId="0" quotePrefix="1" applyFont="1" applyFill="1" applyBorder="1" applyAlignment="1">
      <alignment horizontal="left" vertical="center" wrapText="1"/>
    </xf>
    <xf numFmtId="0" fontId="12" fillId="2" borderId="7" xfId="0" quotePrefix="1" applyFont="1" applyFill="1" applyBorder="1" applyAlignment="1">
      <alignment horizontal="left" vertical="center" wrapText="1"/>
    </xf>
    <xf numFmtId="0" fontId="12" fillId="2" borderId="0" xfId="0" quotePrefix="1" applyFont="1" applyFill="1" applyAlignment="1">
      <alignment horizontal="left" vertical="center" wrapText="1"/>
    </xf>
    <xf numFmtId="0" fontId="12" fillId="2" borderId="12" xfId="0" quotePrefix="1" applyFont="1" applyFill="1" applyBorder="1" applyAlignment="1">
      <alignment horizontal="left" vertical="center" wrapText="1"/>
    </xf>
    <xf numFmtId="0" fontId="12" fillId="2" borderId="9" xfId="0" applyFont="1" applyFill="1" applyBorder="1" applyAlignment="1">
      <alignment vertical="center" wrapText="1"/>
    </xf>
    <xf numFmtId="0" fontId="12" fillId="2" borderId="10" xfId="0" applyFont="1" applyFill="1" applyBorder="1" applyAlignment="1">
      <alignment vertical="center" wrapText="1"/>
    </xf>
    <xf numFmtId="0" fontId="12" fillId="2" borderId="5" xfId="0" applyFont="1" applyFill="1" applyBorder="1" applyAlignment="1">
      <alignment vertical="center" wrapText="1"/>
    </xf>
    <xf numFmtId="0" fontId="13" fillId="2" borderId="0" xfId="0" applyFont="1" applyFill="1" applyAlignment="1">
      <alignment horizontal="left" vertical="center" wrapText="1"/>
    </xf>
    <xf numFmtId="0" fontId="12" fillId="2" borderId="0" xfId="0" applyFont="1" applyFill="1" applyAlignment="1">
      <alignment horizontal="center" vertical="center" wrapText="1"/>
    </xf>
    <xf numFmtId="0" fontId="12" fillId="0" borderId="0" xfId="0" applyFont="1" applyAlignment="1">
      <alignment horizontal="center" vertical="center" wrapText="1"/>
    </xf>
    <xf numFmtId="0" fontId="12" fillId="0" borderId="34" xfId="0" applyFont="1" applyBorder="1" applyAlignment="1">
      <alignment horizontal="center" vertical="center" wrapText="1"/>
    </xf>
    <xf numFmtId="0" fontId="12" fillId="2" borderId="5"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2" fillId="0" borderId="12" xfId="0" applyFont="1" applyBorder="1" applyAlignment="1">
      <alignment horizontal="center" vertical="center" wrapText="1"/>
    </xf>
    <xf numFmtId="0" fontId="12" fillId="2" borderId="13" xfId="0" applyFont="1" applyFill="1" applyBorder="1" applyAlignment="1">
      <alignment horizontal="center" vertical="center" wrapText="1"/>
    </xf>
    <xf numFmtId="0" fontId="13" fillId="2" borderId="32" xfId="0" applyFont="1" applyFill="1" applyBorder="1" applyAlignment="1">
      <alignment horizontal="left" vertical="center" wrapText="1"/>
    </xf>
    <xf numFmtId="0" fontId="12" fillId="2" borderId="33" xfId="0" applyFont="1" applyFill="1" applyBorder="1" applyAlignment="1">
      <alignment vertical="center" wrapText="1"/>
    </xf>
    <xf numFmtId="0" fontId="12" fillId="2" borderId="40" xfId="0" applyFont="1" applyFill="1" applyBorder="1" applyAlignment="1">
      <alignment horizontal="center" vertical="center" wrapText="1"/>
    </xf>
    <xf numFmtId="0" fontId="12" fillId="2" borderId="44" xfId="0" applyFont="1" applyFill="1" applyBorder="1" applyAlignment="1">
      <alignment horizontal="center" vertical="center" wrapText="1"/>
    </xf>
    <xf numFmtId="0" fontId="13" fillId="2" borderId="33" xfId="0" applyFont="1" applyFill="1" applyBorder="1" applyAlignment="1">
      <alignment horizontal="left" vertical="center" wrapText="1"/>
    </xf>
    <xf numFmtId="0" fontId="12" fillId="2" borderId="31" xfId="0" applyFont="1" applyFill="1" applyBorder="1" applyAlignment="1">
      <alignment horizontal="center" vertical="center" wrapText="1"/>
    </xf>
    <xf numFmtId="0" fontId="14" fillId="6" borderId="0" xfId="0" applyFont="1" applyFill="1"/>
    <xf numFmtId="0" fontId="14" fillId="5" borderId="0" xfId="0" applyFont="1" applyFill="1"/>
    <xf numFmtId="0" fontId="12" fillId="0" borderId="30"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39" xfId="0" quotePrefix="1" applyFont="1" applyBorder="1" applyAlignment="1">
      <alignment horizontal="center" vertical="center" wrapText="1"/>
    </xf>
    <xf numFmtId="0" fontId="12" fillId="0" borderId="57" xfId="0" quotePrefix="1" applyFont="1" applyBorder="1" applyAlignment="1">
      <alignment horizontal="center" vertical="center" wrapText="1"/>
    </xf>
    <xf numFmtId="0" fontId="13" fillId="10" borderId="1" xfId="0" applyFont="1" applyFill="1" applyBorder="1" applyAlignment="1">
      <alignment horizontal="center" vertical="center" wrapText="1"/>
    </xf>
    <xf numFmtId="0" fontId="13" fillId="10" borderId="35" xfId="0" applyFont="1" applyFill="1" applyBorder="1" applyAlignment="1">
      <alignment horizontal="center" vertical="center" wrapText="1"/>
    </xf>
    <xf numFmtId="0" fontId="13" fillId="10" borderId="13" xfId="0" applyFont="1" applyFill="1" applyBorder="1" applyAlignment="1">
      <alignment horizontal="center" vertical="center" wrapText="1"/>
    </xf>
    <xf numFmtId="0" fontId="13" fillId="10" borderId="37" xfId="0" applyFont="1" applyFill="1" applyBorder="1" applyAlignment="1">
      <alignment horizontal="center" vertical="center" wrapText="1"/>
    </xf>
    <xf numFmtId="0" fontId="10" fillId="9" borderId="3" xfId="0" applyFont="1" applyFill="1" applyBorder="1" applyAlignment="1">
      <alignment vertical="center"/>
    </xf>
    <xf numFmtId="0" fontId="10" fillId="9" borderId="2" xfId="0" applyFont="1" applyFill="1" applyBorder="1" applyAlignment="1">
      <alignment vertical="center"/>
    </xf>
    <xf numFmtId="0" fontId="10" fillId="9" borderId="4" xfId="0" applyFont="1" applyFill="1" applyBorder="1" applyAlignment="1">
      <alignment vertical="center"/>
    </xf>
    <xf numFmtId="0" fontId="10" fillId="9" borderId="6" xfId="0" applyFont="1" applyFill="1" applyBorder="1" applyAlignment="1">
      <alignment vertical="center"/>
    </xf>
    <xf numFmtId="0" fontId="10" fillId="9" borderId="5" xfId="0" applyFont="1" applyFill="1" applyBorder="1" applyAlignment="1">
      <alignment vertical="center"/>
    </xf>
    <xf numFmtId="0" fontId="10" fillId="9" borderId="7" xfId="0" applyFont="1" applyFill="1" applyBorder="1" applyAlignment="1">
      <alignment vertical="center"/>
    </xf>
    <xf numFmtId="0" fontId="10" fillId="9" borderId="8" xfId="0" applyFont="1" applyFill="1" applyBorder="1" applyAlignment="1">
      <alignment vertical="center"/>
    </xf>
    <xf numFmtId="0" fontId="10" fillId="9" borderId="9" xfId="0" applyFont="1" applyFill="1" applyBorder="1" applyAlignment="1">
      <alignment vertical="center"/>
    </xf>
    <xf numFmtId="0" fontId="10" fillId="9" borderId="10" xfId="0" applyFont="1" applyFill="1" applyBorder="1" applyAlignment="1">
      <alignment vertical="center"/>
    </xf>
    <xf numFmtId="0" fontId="10" fillId="9" borderId="2" xfId="0" applyFont="1" applyFill="1" applyBorder="1" applyAlignment="1">
      <alignment horizontal="justify" vertical="center"/>
    </xf>
    <xf numFmtId="0" fontId="10" fillId="9" borderId="4" xfId="0" applyFont="1" applyFill="1" applyBorder="1" applyAlignment="1">
      <alignment horizontal="justify" vertical="center"/>
    </xf>
    <xf numFmtId="0" fontId="12" fillId="0" borderId="1" xfId="0" applyFont="1" applyBorder="1" applyAlignment="1">
      <alignment horizontal="center" vertical="center" wrapText="1"/>
    </xf>
    <xf numFmtId="9" fontId="12" fillId="2" borderId="36" xfId="0" applyNumberFormat="1" applyFont="1" applyFill="1" applyBorder="1" applyAlignment="1">
      <alignment horizontal="center" vertical="center" wrapText="1"/>
    </xf>
    <xf numFmtId="0" fontId="20" fillId="9" borderId="11"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25" fillId="0" borderId="66" xfId="3" applyFill="1" applyBorder="1"/>
    <xf numFmtId="0" fontId="25" fillId="0" borderId="76" xfId="3" applyFill="1" applyBorder="1"/>
    <xf numFmtId="0" fontId="20" fillId="9" borderId="11" xfId="0" applyFont="1" applyFill="1" applyBorder="1" applyAlignment="1">
      <alignment horizontal="left" vertical="center" wrapText="1"/>
    </xf>
    <xf numFmtId="0" fontId="20" fillId="9" borderId="0" xfId="0" applyFont="1" applyFill="1" applyAlignment="1">
      <alignment horizontal="left" vertical="center" wrapText="1"/>
    </xf>
    <xf numFmtId="0" fontId="25" fillId="0" borderId="0" xfId="3" applyFill="1" applyBorder="1"/>
    <xf numFmtId="0" fontId="2" fillId="0" borderId="70" xfId="10" applyBorder="1"/>
    <xf numFmtId="0" fontId="2" fillId="0" borderId="0" xfId="10"/>
    <xf numFmtId="0" fontId="12" fillId="0" borderId="0" xfId="10" applyFont="1" applyAlignment="1">
      <alignment vertical="center" wrapText="1"/>
    </xf>
    <xf numFmtId="0" fontId="2" fillId="0" borderId="67" xfId="10" applyBorder="1"/>
    <xf numFmtId="0" fontId="12" fillId="0" borderId="0" xfId="10" applyFont="1" applyAlignment="1">
      <alignment vertical="center"/>
    </xf>
    <xf numFmtId="0" fontId="2" fillId="0" borderId="66" xfId="10" applyBorder="1"/>
    <xf numFmtId="0" fontId="23" fillId="0" borderId="0" xfId="10" applyFont="1" applyAlignment="1">
      <alignment vertical="top"/>
    </xf>
    <xf numFmtId="0" fontId="23" fillId="0" borderId="0" xfId="10" applyFont="1" applyAlignment="1">
      <alignment horizontal="center" vertical="top"/>
    </xf>
    <xf numFmtId="0" fontId="2" fillId="0" borderId="0" xfId="10" applyAlignment="1">
      <alignment vertical="top"/>
    </xf>
    <xf numFmtId="0" fontId="24" fillId="0" borderId="0" xfId="10" applyFont="1" applyAlignment="1">
      <alignment vertical="top"/>
    </xf>
    <xf numFmtId="0" fontId="2" fillId="4" borderId="1" xfId="10" applyFill="1" applyBorder="1" applyAlignment="1">
      <alignment vertical="top"/>
    </xf>
    <xf numFmtId="0" fontId="23" fillId="0" borderId="0" xfId="10" applyFont="1" applyAlignment="1">
      <alignment horizontal="right" vertical="top"/>
    </xf>
    <xf numFmtId="0" fontId="2" fillId="12" borderId="1" xfId="10" applyFill="1" applyBorder="1" applyAlignment="1">
      <alignment vertical="top"/>
    </xf>
    <xf numFmtId="0" fontId="2" fillId="0" borderId="0" xfId="10" applyAlignment="1">
      <alignment horizontal="center" vertical="top"/>
    </xf>
    <xf numFmtId="0" fontId="2" fillId="0" borderId="79" xfId="10" applyBorder="1"/>
    <xf numFmtId="0" fontId="2" fillId="0" borderId="69" xfId="10" applyBorder="1"/>
    <xf numFmtId="0" fontId="26" fillId="12" borderId="80" xfId="10" applyFont="1" applyFill="1" applyBorder="1" applyAlignment="1">
      <alignment horizontal="center" vertical="center"/>
    </xf>
    <xf numFmtId="9" fontId="2" fillId="12" borderId="81" xfId="10" applyNumberFormat="1" applyFill="1" applyBorder="1" applyAlignment="1">
      <alignment horizontal="center" vertical="top"/>
    </xf>
    <xf numFmtId="0" fontId="26" fillId="12" borderId="81" xfId="10" applyFont="1" applyFill="1" applyBorder="1" applyAlignment="1">
      <alignment horizontal="center" vertical="center"/>
    </xf>
    <xf numFmtId="9" fontId="2" fillId="12" borderId="82" xfId="10" applyNumberFormat="1" applyFill="1" applyBorder="1" applyAlignment="1">
      <alignment horizontal="center" vertical="top"/>
    </xf>
    <xf numFmtId="9" fontId="2" fillId="0" borderId="0" xfId="10" applyNumberFormat="1" applyAlignment="1">
      <alignment horizontal="center" vertical="top"/>
    </xf>
    <xf numFmtId="0" fontId="23" fillId="11" borderId="83" xfId="10" applyFont="1" applyFill="1" applyBorder="1" applyAlignment="1" applyProtection="1">
      <alignment horizontal="left" vertical="top" wrapText="1"/>
      <protection locked="0"/>
    </xf>
    <xf numFmtId="0" fontId="2" fillId="0" borderId="84" xfId="10" applyBorder="1" applyAlignment="1" applyProtection="1">
      <alignment vertical="top"/>
      <protection hidden="1"/>
    </xf>
    <xf numFmtId="0" fontId="23" fillId="11" borderId="84" xfId="10" applyFont="1" applyFill="1" applyBorder="1" applyAlignment="1" applyProtection="1">
      <alignment horizontal="left" vertical="top" wrapText="1"/>
      <protection locked="0"/>
    </xf>
    <xf numFmtId="0" fontId="2" fillId="0" borderId="85" xfId="10" applyBorder="1" applyAlignment="1" applyProtection="1">
      <alignment vertical="top"/>
      <protection hidden="1"/>
    </xf>
    <xf numFmtId="0" fontId="2" fillId="0" borderId="0" xfId="10" applyAlignment="1" applyProtection="1">
      <alignment vertical="top"/>
      <protection hidden="1"/>
    </xf>
    <xf numFmtId="0" fontId="2" fillId="0" borderId="67" xfId="10" applyBorder="1" applyAlignment="1" applyProtection="1">
      <alignment vertical="top"/>
      <protection hidden="1"/>
    </xf>
    <xf numFmtId="0" fontId="27" fillId="11" borderId="86" xfId="10" applyFont="1" applyFill="1" applyBorder="1" applyAlignment="1" applyProtection="1">
      <alignment horizontal="left" vertical="top"/>
      <protection locked="0"/>
    </xf>
    <xf numFmtId="0" fontId="2" fillId="0" borderId="1" xfId="10" applyBorder="1" applyAlignment="1">
      <alignment vertical="top"/>
    </xf>
    <xf numFmtId="0" fontId="27" fillId="11" borderId="1" xfId="10" applyFont="1" applyFill="1" applyBorder="1" applyAlignment="1" applyProtection="1">
      <alignment horizontal="left" vertical="top"/>
      <protection locked="0"/>
    </xf>
    <xf numFmtId="0" fontId="2" fillId="0" borderId="87" xfId="10" applyBorder="1" applyAlignment="1">
      <alignment vertical="top"/>
    </xf>
    <xf numFmtId="0" fontId="23" fillId="0" borderId="0" xfId="10" applyFont="1" applyAlignment="1">
      <alignment vertical="top" wrapText="1"/>
    </xf>
    <xf numFmtId="0" fontId="27" fillId="0" borderId="0" xfId="10" applyFont="1" applyAlignment="1">
      <alignment horizontal="center" vertical="top"/>
    </xf>
    <xf numFmtId="0" fontId="27" fillId="0" borderId="74" xfId="10" applyFont="1" applyBorder="1" applyAlignment="1">
      <alignment horizontal="center" vertical="top"/>
    </xf>
    <xf numFmtId="0" fontId="2" fillId="0" borderId="74" xfId="10" applyBorder="1"/>
    <xf numFmtId="0" fontId="23" fillId="0" borderId="74" xfId="10" applyFont="1" applyBorder="1" applyAlignment="1">
      <alignment horizontal="right" vertical="top"/>
    </xf>
    <xf numFmtId="0" fontId="28" fillId="0" borderId="74" xfId="10" applyFont="1" applyBorder="1" applyAlignment="1" applyProtection="1">
      <alignment horizontal="center" vertical="top" wrapText="1"/>
      <protection locked="0"/>
    </xf>
    <xf numFmtId="0" fontId="2" fillId="0" borderId="75" xfId="10" applyBorder="1"/>
    <xf numFmtId="0" fontId="23" fillId="0" borderId="69" xfId="10" applyFont="1" applyBorder="1" applyAlignment="1">
      <alignment horizontal="center" vertical="top" wrapText="1"/>
    </xf>
    <xf numFmtId="0" fontId="2" fillId="0" borderId="69" xfId="10" applyBorder="1" applyAlignment="1">
      <alignment vertical="top"/>
    </xf>
    <xf numFmtId="0" fontId="23" fillId="0" borderId="0" xfId="10" applyFont="1" applyAlignment="1">
      <alignment horizontal="center" vertical="top" wrapText="1"/>
    </xf>
    <xf numFmtId="0" fontId="2" fillId="0" borderId="0" xfId="10" applyAlignment="1">
      <alignment vertical="center" wrapText="1"/>
    </xf>
    <xf numFmtId="0" fontId="36" fillId="12" borderId="68" xfId="10" applyFont="1" applyFill="1" applyBorder="1" applyAlignment="1">
      <alignment horizontal="center" vertical="center"/>
    </xf>
    <xf numFmtId="0" fontId="29" fillId="12" borderId="101" xfId="10" applyFont="1" applyFill="1" applyBorder="1" applyAlignment="1">
      <alignment horizontal="center" vertical="center" wrapText="1"/>
    </xf>
    <xf numFmtId="0" fontId="29" fillId="12" borderId="95" xfId="10" applyFont="1" applyFill="1" applyBorder="1" applyAlignment="1">
      <alignment horizontal="center" vertical="center"/>
    </xf>
    <xf numFmtId="0" fontId="29" fillId="12" borderId="96" xfId="10" applyFont="1" applyFill="1" applyBorder="1" applyAlignment="1">
      <alignment horizontal="center" vertical="center"/>
    </xf>
    <xf numFmtId="0" fontId="36" fillId="0" borderId="0" xfId="10" applyFont="1" applyAlignment="1">
      <alignment horizontal="center" vertical="center"/>
    </xf>
    <xf numFmtId="0" fontId="36" fillId="12" borderId="102" xfId="10" applyFont="1" applyFill="1" applyBorder="1" applyAlignment="1">
      <alignment horizontal="left" vertical="center"/>
    </xf>
    <xf numFmtId="165" fontId="2" fillId="12" borderId="84" xfId="10" applyNumberFormat="1" applyFill="1" applyBorder="1" applyAlignment="1">
      <alignment horizontal="center" vertical="center"/>
    </xf>
    <xf numFmtId="165" fontId="2" fillId="12" borderId="85" xfId="10" applyNumberFormat="1" applyFill="1" applyBorder="1" applyAlignment="1">
      <alignment horizontal="center" vertical="center"/>
    </xf>
    <xf numFmtId="165" fontId="2" fillId="0" borderId="0" xfId="10" applyNumberFormat="1" applyAlignment="1">
      <alignment horizontal="center"/>
    </xf>
    <xf numFmtId="0" fontId="36" fillId="12" borderId="103" xfId="10" applyFont="1" applyFill="1" applyBorder="1" applyAlignment="1">
      <alignment horizontal="left" vertical="center"/>
    </xf>
    <xf numFmtId="165" fontId="2" fillId="12" borderId="1" xfId="10" applyNumberFormat="1" applyFill="1" applyBorder="1" applyAlignment="1">
      <alignment horizontal="center" vertical="center"/>
    </xf>
    <xf numFmtId="165" fontId="2" fillId="12" borderId="87" xfId="10" applyNumberFormat="1" applyFill="1" applyBorder="1" applyAlignment="1">
      <alignment horizontal="center" vertical="center"/>
    </xf>
    <xf numFmtId="0" fontId="29" fillId="12" borderId="91" xfId="10" applyFont="1" applyFill="1" applyBorder="1" applyAlignment="1">
      <alignment horizontal="center" vertical="center"/>
    </xf>
    <xf numFmtId="0" fontId="29" fillId="12" borderId="81" xfId="10" applyFont="1" applyFill="1" applyBorder="1" applyAlignment="1">
      <alignment horizontal="center" vertical="center"/>
    </xf>
    <xf numFmtId="0" fontId="29" fillId="12" borderId="82" xfId="10" applyFont="1" applyFill="1" applyBorder="1" applyAlignment="1">
      <alignment horizontal="center" vertical="center"/>
    </xf>
    <xf numFmtId="0" fontId="23" fillId="0" borderId="0" xfId="10" applyFont="1" applyAlignment="1">
      <alignment horizontal="center" vertical="center" wrapText="1"/>
    </xf>
    <xf numFmtId="165" fontId="23" fillId="12" borderId="94" xfId="10" applyNumberFormat="1" applyFont="1" applyFill="1" applyBorder="1" applyAlignment="1" applyProtection="1">
      <alignment horizontal="center" vertical="center" wrapText="1"/>
      <protection locked="0"/>
    </xf>
    <xf numFmtId="165" fontId="23" fillId="12" borderId="84" xfId="10" applyNumberFormat="1" applyFont="1" applyFill="1" applyBorder="1" applyAlignment="1" applyProtection="1">
      <alignment horizontal="center" vertical="center" wrapText="1"/>
      <protection locked="0"/>
    </xf>
    <xf numFmtId="165" fontId="23" fillId="12" borderId="85" xfId="10" applyNumberFormat="1" applyFont="1" applyFill="1" applyBorder="1" applyAlignment="1" applyProtection="1">
      <alignment horizontal="center" vertical="center" wrapText="1"/>
      <protection locked="0"/>
    </xf>
    <xf numFmtId="165" fontId="29" fillId="12" borderId="93" xfId="10" applyNumberFormat="1" applyFont="1" applyFill="1" applyBorder="1" applyAlignment="1" applyProtection="1">
      <alignment horizontal="center" vertical="center" wrapText="1"/>
      <protection locked="0"/>
    </xf>
    <xf numFmtId="165" fontId="29" fillId="12" borderId="89" xfId="10" applyNumberFormat="1" applyFont="1" applyFill="1" applyBorder="1" applyAlignment="1" applyProtection="1">
      <alignment horizontal="center" vertical="center" wrapText="1"/>
      <protection locked="0"/>
    </xf>
    <xf numFmtId="165" fontId="29" fillId="12" borderId="90" xfId="10" applyNumberFormat="1" applyFont="1" applyFill="1" applyBorder="1" applyAlignment="1" applyProtection="1">
      <alignment horizontal="center" vertical="center" wrapText="1"/>
      <protection locked="0"/>
    </xf>
    <xf numFmtId="165" fontId="29" fillId="12" borderId="94" xfId="10" applyNumberFormat="1" applyFont="1" applyFill="1" applyBorder="1" applyAlignment="1" applyProtection="1">
      <alignment horizontal="center" vertical="center" wrapText="1"/>
      <protection locked="0"/>
    </xf>
    <xf numFmtId="165" fontId="29" fillId="12" borderId="84" xfId="10" applyNumberFormat="1" applyFont="1" applyFill="1" applyBorder="1" applyAlignment="1" applyProtection="1">
      <alignment horizontal="center" vertical="center" wrapText="1"/>
      <protection locked="0"/>
    </xf>
    <xf numFmtId="165" fontId="29" fillId="12" borderId="85" xfId="10" applyNumberFormat="1" applyFont="1" applyFill="1" applyBorder="1" applyAlignment="1" applyProtection="1">
      <alignment horizontal="center" vertical="center" wrapText="1"/>
      <protection locked="0"/>
    </xf>
    <xf numFmtId="164" fontId="29" fillId="13" borderId="93" xfId="11" applyNumberFormat="1" applyFont="1" applyFill="1" applyBorder="1" applyAlignment="1" applyProtection="1">
      <alignment horizontal="center" vertical="center"/>
    </xf>
    <xf numFmtId="164" fontId="29" fillId="13" borderId="89" xfId="11" applyNumberFormat="1" applyFont="1" applyFill="1" applyBorder="1" applyAlignment="1" applyProtection="1">
      <alignment horizontal="center" vertical="center"/>
    </xf>
    <xf numFmtId="164" fontId="29" fillId="13" borderId="90" xfId="11" applyNumberFormat="1" applyFont="1" applyFill="1" applyBorder="1" applyAlignment="1" applyProtection="1">
      <alignment horizontal="center" vertical="center"/>
    </xf>
    <xf numFmtId="0" fontId="23" fillId="0" borderId="0" xfId="10" applyFont="1" applyAlignment="1">
      <alignment horizontal="left" vertical="center" wrapText="1"/>
    </xf>
    <xf numFmtId="9" fontId="29" fillId="0" borderId="0" xfId="11" applyFont="1" applyFill="1" applyBorder="1" applyAlignment="1" applyProtection="1">
      <alignment horizontal="center" vertical="center"/>
    </xf>
    <xf numFmtId="0" fontId="27" fillId="12" borderId="97" xfId="10" applyFont="1" applyFill="1" applyBorder="1"/>
    <xf numFmtId="0" fontId="27" fillId="12" borderId="98" xfId="10" applyFont="1" applyFill="1" applyBorder="1"/>
    <xf numFmtId="0" fontId="27" fillId="12" borderId="99" xfId="10" applyFont="1" applyFill="1" applyBorder="1"/>
    <xf numFmtId="165" fontId="35" fillId="12" borderId="80" xfId="10" applyNumberFormat="1" applyFont="1" applyFill="1" applyBorder="1" applyAlignment="1">
      <alignment horizontal="center" vertical="center"/>
    </xf>
    <xf numFmtId="165" fontId="35" fillId="12" borderId="81" xfId="10" applyNumberFormat="1" applyFont="1" applyFill="1" applyBorder="1" applyAlignment="1">
      <alignment horizontal="center" vertical="center"/>
    </xf>
    <xf numFmtId="165" fontId="35" fillId="12" borderId="82" xfId="10" applyNumberFormat="1" applyFont="1" applyFill="1" applyBorder="1" applyAlignment="1">
      <alignment horizontal="center" vertical="center"/>
    </xf>
    <xf numFmtId="0" fontId="27" fillId="12" borderId="100" xfId="10" applyFont="1" applyFill="1" applyBorder="1"/>
    <xf numFmtId="165" fontId="35" fillId="12" borderId="65" xfId="10" applyNumberFormat="1" applyFont="1" applyFill="1" applyBorder="1" applyAlignment="1">
      <alignment horizontal="center" vertical="center"/>
    </xf>
    <xf numFmtId="0" fontId="23" fillId="0" borderId="76" xfId="10" applyFont="1" applyBorder="1" applyAlignment="1">
      <alignment horizontal="center" vertical="top" wrapText="1"/>
    </xf>
    <xf numFmtId="0" fontId="2" fillId="0" borderId="76" xfId="10" applyBorder="1"/>
    <xf numFmtId="0" fontId="23" fillId="0" borderId="74" xfId="10" applyFont="1" applyBorder="1" applyAlignment="1">
      <alignment vertical="center" wrapText="1"/>
    </xf>
    <xf numFmtId="0" fontId="23" fillId="0" borderId="74" xfId="10" applyFont="1" applyBorder="1" applyAlignment="1">
      <alignment horizontal="center" vertical="top" wrapText="1"/>
    </xf>
    <xf numFmtId="0" fontId="2" fillId="0" borderId="74" xfId="10" applyBorder="1" applyAlignment="1">
      <alignment vertical="top"/>
    </xf>
    <xf numFmtId="0" fontId="23" fillId="0" borderId="0" xfId="10" applyFont="1" applyAlignment="1">
      <alignment vertical="center" wrapText="1"/>
    </xf>
    <xf numFmtId="0" fontId="2" fillId="0" borderId="66" xfId="10" applyBorder="1" applyAlignment="1">
      <alignment vertical="center"/>
    </xf>
    <xf numFmtId="0" fontId="27" fillId="12" borderId="97" xfId="10" applyFont="1" applyFill="1" applyBorder="1" applyAlignment="1">
      <alignment vertical="center"/>
    </xf>
    <xf numFmtId="0" fontId="2" fillId="0" borderId="0" xfId="10" applyAlignment="1">
      <alignment vertical="center"/>
    </xf>
    <xf numFmtId="0" fontId="2" fillId="0" borderId="67" xfId="10" applyBorder="1" applyAlignment="1">
      <alignment vertical="center"/>
    </xf>
    <xf numFmtId="0" fontId="27" fillId="12" borderId="98" xfId="10" applyFont="1" applyFill="1" applyBorder="1" applyAlignment="1">
      <alignment vertical="center"/>
    </xf>
    <xf numFmtId="0" fontId="27" fillId="12" borderId="99" xfId="10" applyFont="1" applyFill="1" applyBorder="1" applyAlignment="1">
      <alignment vertical="center"/>
    </xf>
    <xf numFmtId="165" fontId="35" fillId="12" borderId="102" xfId="10" applyNumberFormat="1" applyFont="1" applyFill="1" applyBorder="1" applyAlignment="1">
      <alignment horizontal="center" vertical="center"/>
    </xf>
    <xf numFmtId="165" fontId="35" fillId="12" borderId="110" xfId="10" applyNumberFormat="1" applyFont="1" applyFill="1" applyBorder="1" applyAlignment="1">
      <alignment horizontal="center" vertical="center"/>
    </xf>
    <xf numFmtId="165" fontId="35" fillId="12" borderId="73" xfId="10" applyNumberFormat="1" applyFont="1" applyFill="1" applyBorder="1" applyAlignment="1">
      <alignment horizontal="center" vertical="center"/>
    </xf>
    <xf numFmtId="165" fontId="2" fillId="12" borderId="110" xfId="10" applyNumberFormat="1" applyFill="1" applyBorder="1" applyAlignment="1">
      <alignment horizontal="center" vertical="center"/>
    </xf>
    <xf numFmtId="165" fontId="2" fillId="12" borderId="71" xfId="10" applyNumberFormat="1" applyFill="1" applyBorder="1" applyAlignment="1">
      <alignment horizontal="center" vertical="center"/>
    </xf>
    <xf numFmtId="165" fontId="35" fillId="12" borderId="77" xfId="10" applyNumberFormat="1" applyFont="1" applyFill="1" applyBorder="1" applyAlignment="1">
      <alignment horizontal="center" vertical="center"/>
    </xf>
    <xf numFmtId="165" fontId="2" fillId="12" borderId="73" xfId="10" applyNumberFormat="1" applyFill="1" applyBorder="1" applyAlignment="1">
      <alignment horizontal="center" vertical="center"/>
    </xf>
    <xf numFmtId="165" fontId="2" fillId="12" borderId="94" xfId="10" applyNumberFormat="1" applyFill="1" applyBorder="1" applyAlignment="1">
      <alignment horizontal="center" vertical="center"/>
    </xf>
    <xf numFmtId="165" fontId="2" fillId="12" borderId="4" xfId="10" applyNumberFormat="1" applyFill="1" applyBorder="1" applyAlignment="1">
      <alignment horizontal="center" vertical="center"/>
    </xf>
    <xf numFmtId="0" fontId="36" fillId="12" borderId="77" xfId="10" applyFont="1" applyFill="1" applyBorder="1" applyAlignment="1">
      <alignment horizontal="left" vertical="center"/>
    </xf>
    <xf numFmtId="0" fontId="36" fillId="12" borderId="88" xfId="10" applyFont="1" applyFill="1" applyBorder="1" applyAlignment="1">
      <alignment horizontal="center" vertical="center"/>
    </xf>
    <xf numFmtId="0" fontId="36" fillId="12" borderId="89" xfId="10" applyFont="1" applyFill="1" applyBorder="1" applyAlignment="1">
      <alignment horizontal="center" vertical="center"/>
    </xf>
    <xf numFmtId="0" fontId="27" fillId="12" borderId="111" xfId="10" applyFont="1" applyFill="1" applyBorder="1"/>
    <xf numFmtId="0" fontId="35" fillId="0" borderId="64" xfId="10" applyFont="1" applyBorder="1" applyAlignment="1">
      <alignment horizontal="center" vertical="center"/>
    </xf>
    <xf numFmtId="165" fontId="35" fillId="0" borderId="64" xfId="10" applyNumberFormat="1" applyFont="1" applyBorder="1" applyAlignment="1">
      <alignment horizontal="center" vertical="center"/>
    </xf>
    <xf numFmtId="0" fontId="36" fillId="12" borderId="89" xfId="10" applyFont="1" applyFill="1" applyBorder="1" applyAlignment="1">
      <alignment horizontal="center" vertical="center" wrapText="1"/>
    </xf>
    <xf numFmtId="9" fontId="12" fillId="0" borderId="13" xfId="0" quotePrefix="1" applyNumberFormat="1" applyFont="1" applyBorder="1" applyAlignment="1">
      <alignment horizontal="center" vertical="center" wrapText="1"/>
    </xf>
    <xf numFmtId="10" fontId="12" fillId="0" borderId="13" xfId="0" quotePrefix="1" applyNumberFormat="1" applyFont="1" applyBorder="1" applyAlignment="1">
      <alignment horizontal="center" vertical="center" wrapText="1"/>
    </xf>
    <xf numFmtId="0" fontId="40" fillId="0" borderId="79" xfId="12" applyFont="1" applyBorder="1"/>
    <xf numFmtId="0" fontId="41" fillId="0" borderId="69" xfId="12" applyFont="1" applyBorder="1" applyAlignment="1" applyProtection="1">
      <alignment vertical="top"/>
      <protection locked="0"/>
    </xf>
    <xf numFmtId="0" fontId="41" fillId="0" borderId="69" xfId="12" applyFont="1" applyBorder="1" applyAlignment="1" applyProtection="1">
      <alignment horizontal="center" vertical="top"/>
      <protection locked="0"/>
    </xf>
    <xf numFmtId="0" fontId="40" fillId="0" borderId="69" xfId="12" applyFont="1" applyBorder="1" applyAlignment="1" applyProtection="1">
      <alignment vertical="top"/>
      <protection locked="0"/>
    </xf>
    <xf numFmtId="0" fontId="40" fillId="0" borderId="69" xfId="12" applyFont="1" applyBorder="1" applyProtection="1">
      <protection locked="0"/>
    </xf>
    <xf numFmtId="0" fontId="3" fillId="0" borderId="0" xfId="8"/>
    <xf numFmtId="0" fontId="40" fillId="0" borderId="66" xfId="12" applyFont="1" applyBorder="1"/>
    <xf numFmtId="0" fontId="14" fillId="0" borderId="0" xfId="2"/>
    <xf numFmtId="0" fontId="2" fillId="0" borderId="74" xfId="10" applyBorder="1" applyAlignment="1">
      <alignment horizontal="center" vertical="top"/>
    </xf>
    <xf numFmtId="0" fontId="36" fillId="12" borderId="110" xfId="10" applyFont="1" applyFill="1" applyBorder="1" applyAlignment="1">
      <alignment horizontal="left" vertical="center"/>
    </xf>
    <xf numFmtId="165" fontId="2" fillId="12" borderId="10" xfId="10" applyNumberFormat="1" applyFill="1" applyBorder="1" applyAlignment="1">
      <alignment horizontal="center" vertical="center"/>
    </xf>
    <xf numFmtId="165" fontId="2" fillId="12" borderId="72" xfId="10" applyNumberFormat="1" applyFill="1" applyBorder="1" applyAlignment="1">
      <alignment horizontal="center" vertical="center"/>
    </xf>
    <xf numFmtId="165" fontId="2" fillId="12" borderId="92" xfId="10" applyNumberFormat="1" applyFill="1" applyBorder="1" applyAlignment="1">
      <alignment horizontal="center" vertical="center"/>
    </xf>
    <xf numFmtId="165" fontId="23" fillId="11" borderId="12" xfId="10" applyNumberFormat="1" applyFont="1" applyFill="1" applyBorder="1" applyAlignment="1" applyProtection="1">
      <alignment horizontal="center" vertical="center" wrapText="1"/>
      <protection locked="0"/>
    </xf>
    <xf numFmtId="165" fontId="23" fillId="11" borderId="78" xfId="10" applyNumberFormat="1" applyFont="1" applyFill="1" applyBorder="1" applyAlignment="1" applyProtection="1">
      <alignment horizontal="center" vertical="center" wrapText="1"/>
      <protection locked="0"/>
    </xf>
    <xf numFmtId="165" fontId="23" fillId="11" borderId="105" xfId="10" applyNumberFormat="1" applyFont="1" applyFill="1" applyBorder="1" applyAlignment="1" applyProtection="1">
      <alignment horizontal="center" vertical="center" wrapText="1"/>
      <protection locked="0"/>
    </xf>
    <xf numFmtId="165" fontId="23" fillId="11" borderId="10" xfId="10" applyNumberFormat="1" applyFont="1" applyFill="1" applyBorder="1" applyAlignment="1" applyProtection="1">
      <alignment horizontal="center" vertical="center" wrapText="1"/>
      <protection locked="0"/>
    </xf>
    <xf numFmtId="165" fontId="23" fillId="11" borderId="72" xfId="10" applyNumberFormat="1" applyFont="1" applyFill="1" applyBorder="1" applyAlignment="1" applyProtection="1">
      <alignment horizontal="center" vertical="center" wrapText="1"/>
      <protection locked="0"/>
    </xf>
    <xf numFmtId="165" fontId="23" fillId="11" borderId="92" xfId="10" applyNumberFormat="1" applyFont="1" applyFill="1" applyBorder="1" applyAlignment="1" applyProtection="1">
      <alignment horizontal="center" vertical="center" wrapText="1"/>
      <protection locked="0"/>
    </xf>
    <xf numFmtId="165" fontId="23" fillId="11" borderId="7" xfId="10" applyNumberFormat="1" applyFont="1" applyFill="1" applyBorder="1" applyAlignment="1" applyProtection="1">
      <alignment horizontal="center" vertical="center" wrapText="1"/>
      <protection locked="0"/>
    </xf>
    <xf numFmtId="165" fontId="23" fillId="11" borderId="109" xfId="10" applyNumberFormat="1" applyFont="1" applyFill="1" applyBorder="1" applyAlignment="1" applyProtection="1">
      <alignment horizontal="center" vertical="center" wrapText="1"/>
      <protection locked="0"/>
    </xf>
    <xf numFmtId="165" fontId="23" fillId="11" borderId="108" xfId="10" applyNumberFormat="1" applyFont="1" applyFill="1" applyBorder="1" applyAlignment="1" applyProtection="1">
      <alignment horizontal="center" vertical="center" wrapText="1"/>
      <protection locked="0"/>
    </xf>
    <xf numFmtId="0" fontId="2" fillId="11" borderId="106" xfId="10" applyFill="1" applyBorder="1" applyAlignment="1">
      <alignment horizontal="center" vertical="center"/>
    </xf>
    <xf numFmtId="0" fontId="2" fillId="11" borderId="72" xfId="10" applyFill="1" applyBorder="1" applyAlignment="1">
      <alignment horizontal="center" vertical="center"/>
    </xf>
    <xf numFmtId="0" fontId="2" fillId="11" borderId="86" xfId="10" applyFill="1" applyBorder="1" applyAlignment="1">
      <alignment horizontal="center" vertical="center"/>
    </xf>
    <xf numFmtId="0" fontId="2" fillId="11" borderId="1" xfId="10" applyFill="1" applyBorder="1" applyAlignment="1">
      <alignment horizontal="center" vertical="center"/>
    </xf>
    <xf numFmtId="0" fontId="2" fillId="11" borderId="107" xfId="10" applyFill="1" applyBorder="1" applyAlignment="1">
      <alignment horizontal="center" vertical="center"/>
    </xf>
    <xf numFmtId="0" fontId="2" fillId="11" borderId="109" xfId="10" applyFill="1" applyBorder="1" applyAlignment="1">
      <alignment horizontal="center" vertical="center"/>
    </xf>
    <xf numFmtId="0" fontId="2" fillId="11" borderId="84" xfId="10" applyFill="1" applyBorder="1" applyAlignment="1">
      <alignment horizontal="center" vertical="center"/>
    </xf>
    <xf numFmtId="0" fontId="2" fillId="11" borderId="88" xfId="10" applyFill="1" applyBorder="1" applyAlignment="1">
      <alignment horizontal="center" vertical="center"/>
    </xf>
    <xf numFmtId="0" fontId="2" fillId="11" borderId="89" xfId="10" applyFill="1" applyBorder="1" applyAlignment="1">
      <alignment horizontal="center" vertical="center"/>
    </xf>
    <xf numFmtId="0" fontId="2" fillId="0" borderId="0" xfId="10" applyAlignment="1">
      <alignment horizontal="right" vertical="top"/>
    </xf>
    <xf numFmtId="0" fontId="22" fillId="0" borderId="64" xfId="2" applyFont="1" applyBorder="1" applyAlignment="1">
      <alignment vertical="center" wrapText="1"/>
    </xf>
    <xf numFmtId="0" fontId="22" fillId="0" borderId="64" xfId="10" applyFont="1" applyBorder="1" applyAlignment="1">
      <alignment vertical="center" wrapText="1"/>
    </xf>
    <xf numFmtId="0" fontId="22" fillId="0" borderId="65" xfId="10" applyFont="1" applyBorder="1" applyAlignment="1">
      <alignment vertical="center" wrapText="1"/>
    </xf>
    <xf numFmtId="0" fontId="36" fillId="12" borderId="90" xfId="10" applyFont="1" applyFill="1" applyBorder="1" applyAlignment="1">
      <alignment horizontal="center" vertical="center" wrapText="1"/>
    </xf>
    <xf numFmtId="0" fontId="36" fillId="12" borderId="71" xfId="10" applyFont="1" applyFill="1" applyBorder="1" applyAlignment="1">
      <alignment horizontal="left" vertical="center"/>
    </xf>
    <xf numFmtId="165" fontId="2" fillId="12" borderId="12" xfId="10" applyNumberFormat="1" applyFill="1" applyBorder="1" applyAlignment="1">
      <alignment horizontal="center" vertical="center"/>
    </xf>
    <xf numFmtId="165" fontId="2" fillId="12" borderId="78" xfId="10" applyNumberFormat="1" applyFill="1" applyBorder="1" applyAlignment="1">
      <alignment horizontal="center" vertical="center"/>
    </xf>
    <xf numFmtId="165" fontId="2" fillId="12" borderId="105" xfId="10" applyNumberFormat="1" applyFill="1" applyBorder="1" applyAlignment="1">
      <alignment horizontal="center" vertical="center"/>
    </xf>
    <xf numFmtId="0" fontId="12" fillId="0" borderId="79" xfId="10" applyFont="1" applyBorder="1" applyAlignment="1">
      <alignment vertical="center" wrapText="1"/>
    </xf>
    <xf numFmtId="0" fontId="22" fillId="0" borderId="0" xfId="10" applyFont="1" applyAlignment="1">
      <alignment horizontal="left" vertical="center" wrapText="1"/>
    </xf>
    <xf numFmtId="0" fontId="2" fillId="11" borderId="1" xfId="10" applyFill="1" applyBorder="1" applyAlignment="1">
      <alignment vertical="top"/>
    </xf>
    <xf numFmtId="0" fontId="25" fillId="0" borderId="64" xfId="3" applyFill="1" applyBorder="1"/>
    <xf numFmtId="0" fontId="27" fillId="0" borderId="64" xfId="10" applyFont="1" applyBorder="1" applyAlignment="1">
      <alignment horizontal="center" vertical="top"/>
    </xf>
    <xf numFmtId="0" fontId="2" fillId="0" borderId="64" xfId="10" applyBorder="1"/>
    <xf numFmtId="0" fontId="23" fillId="0" borderId="64" xfId="10" applyFont="1" applyBorder="1" applyAlignment="1">
      <alignment horizontal="right" vertical="top"/>
    </xf>
    <xf numFmtId="0" fontId="28" fillId="0" borderId="64" xfId="10" applyFont="1" applyBorder="1" applyAlignment="1" applyProtection="1">
      <alignment horizontal="center" vertical="top" wrapText="1"/>
      <protection locked="0"/>
    </xf>
    <xf numFmtId="0" fontId="12" fillId="0" borderId="66" xfId="10" applyFont="1" applyBorder="1" applyAlignment="1">
      <alignment vertical="center"/>
    </xf>
    <xf numFmtId="0" fontId="12" fillId="0" borderId="0" xfId="0" quotePrefix="1" applyFont="1" applyAlignment="1">
      <alignment horizontal="left" vertical="center" wrapText="1"/>
    </xf>
    <xf numFmtId="0" fontId="20" fillId="9" borderId="6" xfId="0" applyFont="1" applyFill="1" applyBorder="1" applyAlignment="1">
      <alignment horizontal="left" vertical="center" wrapText="1"/>
    </xf>
    <xf numFmtId="0" fontId="20" fillId="9" borderId="5" xfId="0" applyFont="1" applyFill="1" applyBorder="1" applyAlignment="1">
      <alignment horizontal="left" vertical="center" wrapText="1"/>
    </xf>
    <xf numFmtId="0" fontId="20" fillId="9" borderId="11" xfId="0" applyFont="1" applyFill="1" applyBorder="1" applyAlignment="1">
      <alignment horizontal="left" vertical="center" wrapText="1"/>
    </xf>
    <xf numFmtId="0" fontId="20" fillId="9" borderId="0" xfId="0" applyFont="1" applyFill="1" applyAlignment="1">
      <alignment horizontal="left" vertical="center" wrapText="1"/>
    </xf>
    <xf numFmtId="0" fontId="12" fillId="0" borderId="6" xfId="0" quotePrefix="1" applyFont="1" applyBorder="1" applyAlignment="1">
      <alignment horizontal="left" vertical="center" wrapText="1"/>
    </xf>
    <xf numFmtId="0" fontId="12" fillId="0" borderId="5" xfId="0" quotePrefix="1" applyFont="1" applyBorder="1" applyAlignment="1">
      <alignment horizontal="left" vertical="center" wrapText="1"/>
    </xf>
    <xf numFmtId="0" fontId="12" fillId="0" borderId="11" xfId="0" quotePrefix="1" applyFont="1" applyBorder="1" applyAlignment="1">
      <alignment horizontal="left" vertical="center" wrapText="1"/>
    </xf>
    <xf numFmtId="0" fontId="12" fillId="0" borderId="5" xfId="0" quotePrefix="1" applyFont="1" applyBorder="1" applyAlignment="1">
      <alignment horizontal="justify" vertical="center" wrapText="1"/>
    </xf>
    <xf numFmtId="0" fontId="12" fillId="0" borderId="7" xfId="0" quotePrefix="1" applyFont="1" applyBorder="1" applyAlignment="1">
      <alignment horizontal="justify" vertical="center" wrapText="1"/>
    </xf>
    <xf numFmtId="0" fontId="12" fillId="0" borderId="0" xfId="0" quotePrefix="1" applyFont="1" applyAlignment="1">
      <alignment horizontal="justify" vertical="center" wrapText="1"/>
    </xf>
    <xf numFmtId="0" fontId="12" fillId="0" borderId="12" xfId="0" quotePrefix="1" applyFont="1" applyBorder="1" applyAlignment="1">
      <alignment horizontal="justify" vertical="center" wrapText="1"/>
    </xf>
    <xf numFmtId="0" fontId="13" fillId="10" borderId="33" xfId="0" applyFont="1" applyFill="1" applyBorder="1" applyAlignment="1">
      <alignment horizontal="center" vertical="center" wrapText="1"/>
    </xf>
    <xf numFmtId="0" fontId="13" fillId="10" borderId="31" xfId="0"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12" fillId="0" borderId="4" xfId="0" quotePrefix="1" applyFont="1" applyBorder="1" applyAlignment="1">
      <alignment horizontal="center" vertical="center" wrapText="1"/>
    </xf>
    <xf numFmtId="0" fontId="13" fillId="10" borderId="2" xfId="0" applyFont="1" applyFill="1" applyBorder="1" applyAlignment="1">
      <alignment horizontal="center" vertical="center" wrapText="1"/>
    </xf>
    <xf numFmtId="0" fontId="12" fillId="0" borderId="38"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9" xfId="0" applyFont="1" applyBorder="1" applyAlignment="1">
      <alignment horizontal="center" vertical="center" wrapText="1"/>
    </xf>
    <xf numFmtId="0" fontId="20" fillId="9" borderId="3" xfId="0" applyFont="1" applyFill="1" applyBorder="1" applyAlignment="1">
      <alignment horizontal="left" vertical="center" wrapText="1"/>
    </xf>
    <xf numFmtId="0" fontId="20" fillId="9" borderId="4" xfId="0" applyFont="1" applyFill="1" applyBorder="1" applyAlignment="1">
      <alignment horizontal="left" vertical="center" wrapText="1"/>
    </xf>
    <xf numFmtId="0" fontId="13" fillId="10" borderId="41" xfId="0" applyFont="1" applyFill="1" applyBorder="1" applyAlignment="1">
      <alignment horizontal="center" vertical="center" wrapText="1"/>
    </xf>
    <xf numFmtId="0" fontId="13" fillId="10" borderId="43" xfId="0" applyFont="1" applyFill="1" applyBorder="1" applyAlignment="1">
      <alignment horizontal="center" vertical="center" wrapText="1"/>
    </xf>
    <xf numFmtId="0" fontId="12" fillId="0" borderId="3" xfId="0" quotePrefix="1" applyFont="1" applyBorder="1" applyAlignment="1">
      <alignment horizontal="justify" vertical="center" wrapText="1"/>
    </xf>
    <xf numFmtId="0" fontId="12" fillId="0" borderId="2" xfId="0" quotePrefix="1" applyFont="1" applyBorder="1" applyAlignment="1">
      <alignment horizontal="justify" vertical="center" wrapText="1"/>
    </xf>
    <xf numFmtId="0" fontId="0" fillId="0" borderId="1" xfId="0" applyBorder="1" applyAlignment="1">
      <alignment horizontal="center"/>
    </xf>
    <xf numFmtId="0" fontId="12" fillId="0" borderId="46" xfId="0" quotePrefix="1" applyFont="1" applyBorder="1" applyAlignment="1">
      <alignment horizontal="center" vertical="center" wrapText="1"/>
    </xf>
    <xf numFmtId="0" fontId="12" fillId="0" borderId="47" xfId="0" quotePrefix="1" applyFont="1" applyBorder="1" applyAlignment="1">
      <alignment horizontal="center" vertical="center" wrapText="1"/>
    </xf>
    <xf numFmtId="0" fontId="12" fillId="0" borderId="53" xfId="0" quotePrefix="1" applyFont="1" applyBorder="1" applyAlignment="1">
      <alignment horizontal="center" vertical="center" wrapText="1"/>
    </xf>
    <xf numFmtId="0" fontId="12" fillId="0" borderId="33" xfId="0" quotePrefix="1" applyFont="1" applyBorder="1" applyAlignment="1">
      <alignment horizontal="center" vertical="center" wrapText="1"/>
    </xf>
    <xf numFmtId="0" fontId="12" fillId="0" borderId="32" xfId="0" quotePrefix="1" applyFont="1" applyBorder="1" applyAlignment="1">
      <alignment horizontal="center" vertical="center" wrapText="1"/>
    </xf>
    <xf numFmtId="0" fontId="12" fillId="0" borderId="31" xfId="0" quotePrefix="1" applyFont="1" applyBorder="1" applyAlignment="1">
      <alignment horizontal="center" vertical="center" wrapText="1"/>
    </xf>
    <xf numFmtId="0" fontId="12" fillId="0" borderId="48" xfId="0" quotePrefix="1" applyFont="1" applyBorder="1" applyAlignment="1">
      <alignment horizontal="center" vertical="center" wrapText="1"/>
    </xf>
    <xf numFmtId="0" fontId="33" fillId="0" borderId="33" xfId="5" quotePrefix="1" applyBorder="1" applyAlignment="1">
      <alignment horizontal="center" vertical="center" wrapText="1"/>
    </xf>
    <xf numFmtId="0" fontId="12" fillId="0" borderId="42" xfId="0" quotePrefix="1" applyFont="1" applyBorder="1" applyAlignment="1">
      <alignment horizontal="center" vertical="center" wrapText="1"/>
    </xf>
    <xf numFmtId="0" fontId="13" fillId="10" borderId="45" xfId="0" applyFont="1" applyFill="1" applyBorder="1" applyAlignment="1">
      <alignment horizontal="left" vertical="center" wrapText="1"/>
    </xf>
    <xf numFmtId="0" fontId="13" fillId="10" borderId="50" xfId="0" applyFont="1" applyFill="1" applyBorder="1" applyAlignment="1">
      <alignment horizontal="left" vertical="center" wrapText="1"/>
    </xf>
    <xf numFmtId="0" fontId="13" fillId="10" borderId="49" xfId="0" applyFont="1" applyFill="1" applyBorder="1" applyAlignment="1">
      <alignment horizontal="left" vertical="center" wrapText="1"/>
    </xf>
    <xf numFmtId="0" fontId="13" fillId="10" borderId="35" xfId="0" applyFont="1" applyFill="1" applyBorder="1" applyAlignment="1">
      <alignment horizontal="left" vertical="center" wrapText="1"/>
    </xf>
    <xf numFmtId="0" fontId="13" fillId="10" borderId="3" xfId="0" applyFont="1" applyFill="1" applyBorder="1" applyAlignment="1">
      <alignment horizontal="center" vertical="center"/>
    </xf>
    <xf numFmtId="0" fontId="13" fillId="10" borderId="2" xfId="0" applyFont="1" applyFill="1" applyBorder="1" applyAlignment="1">
      <alignment horizontal="center" vertical="center"/>
    </xf>
    <xf numFmtId="0" fontId="13" fillId="10" borderId="4" xfId="0" applyFont="1" applyFill="1" applyBorder="1" applyAlignment="1">
      <alignment horizontal="center" vertical="center"/>
    </xf>
    <xf numFmtId="0" fontId="20" fillId="9" borderId="56" xfId="0" applyFont="1" applyFill="1" applyBorder="1" applyAlignment="1">
      <alignment horizontal="left" vertical="center" wrapText="1"/>
    </xf>
    <xf numFmtId="0" fontId="20" fillId="9" borderId="38" xfId="0" applyFont="1" applyFill="1" applyBorder="1" applyAlignment="1">
      <alignment horizontal="left" vertical="center" wrapText="1"/>
    </xf>
    <xf numFmtId="0" fontId="13" fillId="10" borderId="54" xfId="0" applyFont="1" applyFill="1" applyBorder="1" applyAlignment="1">
      <alignment horizontal="left" vertical="center" wrapText="1"/>
    </xf>
    <xf numFmtId="0" fontId="13" fillId="10" borderId="55" xfId="0" applyFont="1" applyFill="1" applyBorder="1" applyAlignment="1">
      <alignment horizontal="left" vertical="center" wrapText="1"/>
    </xf>
    <xf numFmtId="0" fontId="20" fillId="9" borderId="51" xfId="0" applyFont="1" applyFill="1" applyBorder="1" applyAlignment="1">
      <alignment horizontal="left" vertical="center" wrapText="1"/>
    </xf>
    <xf numFmtId="0" fontId="20" fillId="9" borderId="52"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3" fillId="10" borderId="1" xfId="0" applyFont="1" applyFill="1" applyBorder="1" applyAlignment="1">
      <alignment horizontal="left" vertical="center" wrapText="1"/>
    </xf>
    <xf numFmtId="0" fontId="31" fillId="0" borderId="6" xfId="0" quotePrefix="1" applyFont="1" applyBorder="1" applyAlignment="1">
      <alignment horizontal="justify"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20" fillId="9" borderId="7" xfId="0" applyFont="1" applyFill="1" applyBorder="1" applyAlignment="1">
      <alignment horizontal="left" vertical="center" wrapText="1"/>
    </xf>
    <xf numFmtId="0" fontId="20" fillId="9" borderId="12" xfId="0" applyFont="1" applyFill="1" applyBorder="1" applyAlignment="1">
      <alignment horizontal="left" vertical="center" wrapText="1"/>
    </xf>
    <xf numFmtId="0" fontId="20" fillId="9" borderId="8" xfId="0" applyFont="1" applyFill="1" applyBorder="1" applyAlignment="1">
      <alignment horizontal="left" vertical="center" wrapText="1"/>
    </xf>
    <xf numFmtId="0" fontId="20" fillId="9" borderId="10" xfId="0" applyFont="1" applyFill="1" applyBorder="1" applyAlignment="1">
      <alignment horizontal="left" vertical="center" wrapText="1"/>
    </xf>
    <xf numFmtId="0" fontId="20" fillId="9" borderId="6" xfId="0" applyFont="1" applyFill="1" applyBorder="1" applyAlignment="1">
      <alignment horizontal="center" vertical="center" wrapText="1"/>
    </xf>
    <xf numFmtId="0" fontId="20" fillId="9" borderId="5" xfId="0" applyFont="1" applyFill="1" applyBorder="1" applyAlignment="1">
      <alignment horizontal="center" vertical="center" wrapText="1"/>
    </xf>
    <xf numFmtId="0" fontId="20" fillId="9" borderId="11" xfId="0" applyFont="1" applyFill="1" applyBorder="1" applyAlignment="1">
      <alignment horizontal="center" vertical="center" wrapText="1"/>
    </xf>
    <xf numFmtId="0" fontId="20" fillId="9" borderId="0" xfId="0" applyFont="1" applyFill="1" applyAlignment="1">
      <alignment horizontal="center" vertical="center" wrapText="1"/>
    </xf>
    <xf numFmtId="0" fontId="13" fillId="10" borderId="3" xfId="0" applyFont="1" applyFill="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4" xfId="0" quotePrefix="1" applyFont="1" applyBorder="1" applyAlignment="1">
      <alignment horizontal="justify" vertical="center" wrapText="1"/>
    </xf>
    <xf numFmtId="0" fontId="12" fillId="2" borderId="9" xfId="0" quotePrefix="1" applyFont="1" applyFill="1" applyBorder="1" applyAlignment="1">
      <alignment horizontal="center" vertical="center" wrapText="1"/>
    </xf>
    <xf numFmtId="0" fontId="12" fillId="0" borderId="8" xfId="0" quotePrefix="1" applyFont="1" applyBorder="1" applyAlignment="1">
      <alignment horizontal="center" vertical="center" wrapText="1"/>
    </xf>
    <xf numFmtId="0" fontId="12" fillId="0" borderId="9" xfId="0" quotePrefix="1" applyFont="1" applyBorder="1" applyAlignment="1">
      <alignment horizontal="center" vertical="center" wrapText="1"/>
    </xf>
    <xf numFmtId="0" fontId="12" fillId="0" borderId="8" xfId="0" quotePrefix="1" applyFont="1" applyBorder="1" applyAlignment="1">
      <alignment horizontal="left" vertical="center" wrapText="1"/>
    </xf>
    <xf numFmtId="0" fontId="12" fillId="0" borderId="9" xfId="0" quotePrefix="1" applyFont="1" applyBorder="1" applyAlignment="1">
      <alignment horizontal="left" vertical="center" wrapText="1"/>
    </xf>
    <xf numFmtId="0" fontId="12" fillId="0" borderId="9" xfId="0" quotePrefix="1" applyFont="1" applyBorder="1" applyAlignment="1">
      <alignment horizontal="justify" vertical="center" wrapText="1"/>
    </xf>
    <xf numFmtId="0" fontId="12" fillId="0" borderId="10" xfId="0" quotePrefix="1" applyFont="1" applyBorder="1" applyAlignment="1">
      <alignment horizontal="justify" vertical="center" wrapText="1"/>
    </xf>
    <xf numFmtId="0" fontId="12" fillId="0" borderId="12" xfId="0" quotePrefix="1" applyFont="1" applyBorder="1" applyAlignment="1">
      <alignment horizontal="left" vertical="center" wrapText="1"/>
    </xf>
    <xf numFmtId="0" fontId="13" fillId="10" borderId="3" xfId="0" applyFont="1" applyFill="1" applyBorder="1" applyAlignment="1">
      <alignment vertical="center" wrapText="1"/>
    </xf>
    <xf numFmtId="0" fontId="13" fillId="10" borderId="2" xfId="0" applyFont="1" applyFill="1" applyBorder="1" applyAlignment="1">
      <alignment vertical="center" wrapText="1"/>
    </xf>
    <xf numFmtId="0" fontId="13" fillId="10" borderId="9" xfId="0" applyFont="1" applyFill="1" applyBorder="1" applyAlignment="1">
      <alignment horizontal="center" vertical="center" wrapText="1"/>
    </xf>
    <xf numFmtId="0" fontId="12" fillId="2" borderId="10" xfId="0" quotePrefix="1" applyFont="1" applyFill="1" applyBorder="1" applyAlignment="1">
      <alignment horizontal="center" vertical="center" wrapText="1"/>
    </xf>
    <xf numFmtId="0" fontId="13" fillId="2" borderId="6" xfId="0" applyFont="1" applyFill="1" applyBorder="1" applyAlignment="1">
      <alignment horizontal="center" vertical="center" wrapText="1" readingOrder="1"/>
    </xf>
    <xf numFmtId="0" fontId="13" fillId="2" borderId="5" xfId="0" applyFont="1" applyFill="1" applyBorder="1" applyAlignment="1">
      <alignment horizontal="center" vertical="center" wrapText="1" readingOrder="1"/>
    </xf>
    <xf numFmtId="0" fontId="13" fillId="2" borderId="7" xfId="0" applyFont="1" applyFill="1" applyBorder="1" applyAlignment="1">
      <alignment horizontal="center" vertical="center" wrapText="1" readingOrder="1"/>
    </xf>
    <xf numFmtId="0" fontId="13" fillId="2" borderId="8" xfId="0" applyFont="1" applyFill="1" applyBorder="1" applyAlignment="1">
      <alignment horizontal="center" vertical="center" wrapText="1" readingOrder="1"/>
    </xf>
    <xf numFmtId="0" fontId="13" fillId="2" borderId="9" xfId="0" applyFont="1" applyFill="1" applyBorder="1" applyAlignment="1">
      <alignment horizontal="center" vertical="center" wrapText="1" readingOrder="1"/>
    </xf>
    <xf numFmtId="0" fontId="13" fillId="2" borderId="10" xfId="0" applyFont="1" applyFill="1" applyBorder="1" applyAlignment="1">
      <alignment horizontal="center" vertical="center" wrapText="1" readingOrder="1"/>
    </xf>
    <xf numFmtId="0" fontId="13" fillId="10" borderId="3" xfId="0" applyFont="1" applyFill="1" applyBorder="1" applyAlignment="1">
      <alignment horizontal="center" vertical="center" wrapText="1" readingOrder="1"/>
    </xf>
    <xf numFmtId="0" fontId="13" fillId="10" borderId="2" xfId="0" applyFont="1" applyFill="1" applyBorder="1" applyAlignment="1">
      <alignment horizontal="center" vertical="center" wrapText="1" readingOrder="1"/>
    </xf>
    <xf numFmtId="0" fontId="13" fillId="10" borderId="4" xfId="0" applyFont="1" applyFill="1" applyBorder="1" applyAlignment="1">
      <alignment horizontal="center" vertical="center" wrapText="1" readingOrder="1"/>
    </xf>
    <xf numFmtId="0" fontId="11" fillId="9" borderId="3" xfId="0" applyFont="1" applyFill="1" applyBorder="1" applyAlignment="1">
      <alignment horizontal="center" vertical="center" wrapText="1" readingOrder="1"/>
    </xf>
    <xf numFmtId="0" fontId="11" fillId="9" borderId="2" xfId="0" applyFont="1" applyFill="1" applyBorder="1" applyAlignment="1">
      <alignment horizontal="center" vertical="center" wrapText="1" readingOrder="1"/>
    </xf>
    <xf numFmtId="0" fontId="11" fillId="9" borderId="4" xfId="0" applyFont="1" applyFill="1" applyBorder="1" applyAlignment="1">
      <alignment horizontal="center" vertical="center" wrapText="1" readingOrder="1"/>
    </xf>
    <xf numFmtId="9" fontId="12" fillId="2" borderId="33" xfId="0" applyNumberFormat="1"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0" fillId="0" borderId="6" xfId="0" quotePrefix="1" applyFont="1" applyBorder="1" applyAlignment="1">
      <alignment horizontal="justify" vertical="top" wrapText="1"/>
    </xf>
    <xf numFmtId="0" fontId="10" fillId="0" borderId="5" xfId="0" quotePrefix="1" applyFont="1" applyBorder="1" applyAlignment="1">
      <alignment horizontal="justify" vertical="top" wrapText="1"/>
    </xf>
    <xf numFmtId="0" fontId="10" fillId="0" borderId="7" xfId="0" quotePrefix="1" applyFont="1" applyBorder="1" applyAlignment="1">
      <alignment horizontal="justify" vertical="top" wrapText="1"/>
    </xf>
    <xf numFmtId="0" fontId="10" fillId="0" borderId="11" xfId="0" quotePrefix="1" applyFont="1" applyBorder="1" applyAlignment="1">
      <alignment horizontal="left" vertical="top" wrapText="1"/>
    </xf>
    <xf numFmtId="0" fontId="10" fillId="0" borderId="0" xfId="0" quotePrefix="1" applyFont="1" applyAlignment="1">
      <alignment horizontal="left" vertical="top" wrapText="1"/>
    </xf>
    <xf numFmtId="0" fontId="10" fillId="0" borderId="12" xfId="0" quotePrefix="1" applyFont="1" applyBorder="1" applyAlignment="1">
      <alignment horizontal="left" vertical="top" wrapText="1"/>
    </xf>
    <xf numFmtId="0" fontId="13" fillId="10" borderId="3" xfId="0" applyFont="1" applyFill="1" applyBorder="1" applyAlignment="1">
      <alignment horizontal="left" vertical="center" wrapText="1"/>
    </xf>
    <xf numFmtId="0" fontId="13" fillId="10" borderId="2" xfId="0" applyFont="1" applyFill="1" applyBorder="1" applyAlignment="1">
      <alignment horizontal="left" vertical="center" wrapText="1"/>
    </xf>
    <xf numFmtId="0" fontId="12" fillId="2" borderId="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0" fillId="9" borderId="3" xfId="0" applyFont="1" applyFill="1" applyBorder="1" applyAlignment="1">
      <alignment horizontal="center" vertical="center"/>
    </xf>
    <xf numFmtId="0" fontId="10" fillId="9" borderId="2" xfId="0" applyFont="1" applyFill="1" applyBorder="1" applyAlignment="1">
      <alignment horizontal="center" vertical="center"/>
    </xf>
    <xf numFmtId="0" fontId="20" fillId="9" borderId="1" xfId="0" applyFont="1" applyFill="1" applyBorder="1" applyAlignment="1">
      <alignment horizontal="left" vertical="center" wrapText="1"/>
    </xf>
    <xf numFmtId="0" fontId="12" fillId="0" borderId="7" xfId="0" quotePrefix="1" applyFont="1" applyBorder="1" applyAlignment="1">
      <alignment horizontal="left"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9" fontId="12" fillId="0" borderId="6" xfId="0" applyNumberFormat="1" applyFont="1" applyBorder="1" applyAlignment="1">
      <alignment horizontal="center" vertical="center" wrapText="1"/>
    </xf>
    <xf numFmtId="0" fontId="13" fillId="10" borderId="5" xfId="0" applyFont="1" applyFill="1" applyBorder="1" applyAlignment="1">
      <alignment horizontal="left" vertical="center" wrapText="1"/>
    </xf>
    <xf numFmtId="0" fontId="13" fillId="10" borderId="9" xfId="0" applyFont="1" applyFill="1" applyBorder="1" applyAlignment="1">
      <alignment horizontal="left" vertical="center" wrapText="1"/>
    </xf>
    <xf numFmtId="0" fontId="13" fillId="10" borderId="4" xfId="0" applyFont="1" applyFill="1" applyBorder="1" applyAlignment="1">
      <alignment horizontal="center" vertical="center" wrapText="1"/>
    </xf>
    <xf numFmtId="0" fontId="12" fillId="0" borderId="3" xfId="0" applyFont="1" applyBorder="1" applyAlignment="1">
      <alignment horizontal="center" vertical="center" wrapText="1"/>
    </xf>
    <xf numFmtId="0" fontId="20" fillId="9" borderId="7"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12" fillId="0" borderId="6" xfId="0" quotePrefix="1" applyFont="1" applyBorder="1" applyAlignment="1">
      <alignment horizontal="justify" vertical="top" wrapText="1"/>
    </xf>
    <xf numFmtId="0" fontId="12" fillId="0" borderId="5" xfId="0" quotePrefix="1" applyFont="1" applyBorder="1" applyAlignment="1">
      <alignment horizontal="justify" vertical="top" wrapText="1"/>
    </xf>
    <xf numFmtId="0" fontId="12" fillId="0" borderId="7" xfId="0" quotePrefix="1" applyFont="1" applyBorder="1" applyAlignment="1">
      <alignment horizontal="justify" vertical="top" wrapText="1"/>
    </xf>
    <xf numFmtId="0" fontId="12" fillId="0" borderId="8" xfId="0" quotePrefix="1" applyFont="1" applyBorder="1" applyAlignment="1">
      <alignment horizontal="justify" vertical="top" wrapText="1"/>
    </xf>
    <xf numFmtId="0" fontId="12" fillId="0" borderId="9" xfId="0" quotePrefix="1" applyFont="1" applyBorder="1" applyAlignment="1">
      <alignment horizontal="justify" vertical="top" wrapText="1"/>
    </xf>
    <xf numFmtId="0" fontId="12" fillId="0" borderId="10" xfId="0" quotePrefix="1" applyFont="1" applyBorder="1" applyAlignment="1">
      <alignment horizontal="justify" vertical="top" wrapText="1"/>
    </xf>
    <xf numFmtId="0" fontId="12" fillId="0" borderId="11" xfId="0" quotePrefix="1" applyFont="1" applyBorder="1" applyAlignment="1">
      <alignment horizontal="left" vertical="top" wrapText="1"/>
    </xf>
    <xf numFmtId="0" fontId="12" fillId="0" borderId="0" xfId="0" quotePrefix="1" applyFont="1" applyAlignment="1">
      <alignment horizontal="left" vertical="top" wrapText="1"/>
    </xf>
    <xf numFmtId="0" fontId="12" fillId="0" borderId="12" xfId="0" quotePrefix="1" applyFont="1" applyBorder="1" applyAlignment="1">
      <alignment horizontal="left" vertical="top" wrapText="1"/>
    </xf>
    <xf numFmtId="0" fontId="37" fillId="0" borderId="11" xfId="0" quotePrefix="1" applyFont="1" applyBorder="1" applyAlignment="1">
      <alignment horizontal="left" vertical="top" wrapText="1"/>
    </xf>
    <xf numFmtId="0" fontId="12" fillId="0" borderId="11" xfId="0" quotePrefix="1" applyFont="1" applyBorder="1" applyAlignment="1">
      <alignment horizontal="justify" vertical="top" wrapText="1"/>
    </xf>
    <xf numFmtId="0" fontId="12" fillId="0" borderId="0" xfId="0" quotePrefix="1" applyFont="1" applyAlignment="1">
      <alignment horizontal="justify" vertical="top" wrapText="1"/>
    </xf>
    <xf numFmtId="0" fontId="12" fillId="0" borderId="12" xfId="0" quotePrefix="1" applyFont="1" applyBorder="1" applyAlignment="1">
      <alignment horizontal="justify" vertical="top" wrapText="1"/>
    </xf>
    <xf numFmtId="0" fontId="16" fillId="2" borderId="3" xfId="0" quotePrefix="1" applyFont="1" applyFill="1" applyBorder="1" applyAlignment="1">
      <alignment horizontal="left" vertical="center" wrapText="1"/>
    </xf>
    <xf numFmtId="0" fontId="16" fillId="2" borderId="2" xfId="0" quotePrefix="1" applyFont="1" applyFill="1" applyBorder="1" applyAlignment="1">
      <alignment horizontal="left" vertical="center" wrapText="1"/>
    </xf>
    <xf numFmtId="0" fontId="16" fillId="2" borderId="4" xfId="0" quotePrefix="1" applyFont="1" applyFill="1" applyBorder="1" applyAlignment="1">
      <alignment horizontal="left" vertical="center" wrapText="1"/>
    </xf>
    <xf numFmtId="0" fontId="16" fillId="0" borderId="3" xfId="0" quotePrefix="1" applyFont="1" applyBorder="1" applyAlignment="1">
      <alignment horizontal="left" vertical="center" wrapText="1"/>
    </xf>
    <xf numFmtId="0" fontId="16" fillId="0" borderId="2" xfId="0" quotePrefix="1" applyFont="1" applyBorder="1" applyAlignment="1">
      <alignment horizontal="left" vertical="center" wrapText="1"/>
    </xf>
    <xf numFmtId="0" fontId="16" fillId="0" borderId="4" xfId="0" quotePrefix="1" applyFont="1" applyBorder="1" applyAlignment="1">
      <alignment horizontal="left" vertical="center" wrapText="1"/>
    </xf>
    <xf numFmtId="0" fontId="12" fillId="0" borderId="20" xfId="0" quotePrefix="1" applyFont="1" applyBorder="1" applyAlignment="1">
      <alignment horizontal="center" vertical="center" wrapText="1"/>
    </xf>
    <xf numFmtId="0" fontId="12" fillId="0" borderId="21" xfId="0" quotePrefix="1" applyFont="1" applyBorder="1" applyAlignment="1">
      <alignment horizontal="center" vertical="center" wrapText="1"/>
    </xf>
    <xf numFmtId="0" fontId="12" fillId="0" borderId="22" xfId="0" quotePrefix="1" applyFont="1" applyBorder="1" applyAlignment="1">
      <alignment horizontal="center" vertical="center" wrapText="1"/>
    </xf>
    <xf numFmtId="0" fontId="13" fillId="10" borderId="20" xfId="0" applyFont="1" applyFill="1" applyBorder="1" applyAlignment="1">
      <alignment horizontal="left" vertical="center" wrapText="1"/>
    </xf>
    <xf numFmtId="0" fontId="13" fillId="10" borderId="61" xfId="0" applyFont="1" applyFill="1" applyBorder="1" applyAlignment="1">
      <alignment horizontal="left" vertical="center" wrapText="1"/>
    </xf>
    <xf numFmtId="0" fontId="12" fillId="0" borderId="23" xfId="0" quotePrefix="1" applyFont="1" applyBorder="1" applyAlignment="1">
      <alignment horizontal="center" vertical="center" wrapText="1"/>
    </xf>
    <xf numFmtId="0" fontId="19" fillId="0" borderId="3" xfId="0" applyFont="1" applyBorder="1" applyAlignment="1">
      <alignment horizontal="left" vertical="center" wrapText="1"/>
    </xf>
    <xf numFmtId="0" fontId="19" fillId="0" borderId="2" xfId="0" applyFont="1" applyBorder="1" applyAlignment="1">
      <alignment horizontal="left" vertical="center" wrapText="1"/>
    </xf>
    <xf numFmtId="0" fontId="19" fillId="0" borderId="4" xfId="0" applyFont="1" applyBorder="1" applyAlignment="1">
      <alignment horizontal="left" vertical="center" wrapText="1"/>
    </xf>
    <xf numFmtId="0" fontId="20" fillId="9" borderId="24" xfId="0" applyFont="1" applyFill="1" applyBorder="1" applyAlignment="1">
      <alignment horizontal="left" vertical="center" wrapText="1"/>
    </xf>
    <xf numFmtId="0" fontId="20" fillId="9" borderId="25" xfId="0" applyFont="1" applyFill="1" applyBorder="1" applyAlignment="1">
      <alignment horizontal="left" vertical="center" wrapText="1"/>
    </xf>
    <xf numFmtId="0" fontId="20" fillId="9" borderId="27" xfId="0" applyFont="1" applyFill="1" applyBorder="1" applyAlignment="1">
      <alignment horizontal="left" vertical="center" wrapText="1"/>
    </xf>
    <xf numFmtId="0" fontId="20" fillId="9" borderId="28" xfId="0" applyFont="1" applyFill="1" applyBorder="1" applyAlignment="1">
      <alignment horizontal="left" vertical="center" wrapText="1"/>
    </xf>
    <xf numFmtId="0" fontId="13" fillId="10" borderId="58" xfId="0" applyFont="1" applyFill="1" applyBorder="1" applyAlignment="1">
      <alignment horizontal="left" vertical="center" wrapText="1"/>
    </xf>
    <xf numFmtId="0" fontId="13" fillId="10" borderId="59" xfId="0" applyFont="1" applyFill="1" applyBorder="1" applyAlignment="1">
      <alignment horizontal="left" vertical="center" wrapText="1"/>
    </xf>
    <xf numFmtId="0" fontId="12" fillId="0" borderId="17" xfId="0" quotePrefix="1" applyFont="1" applyBorder="1" applyAlignment="1">
      <alignment horizontal="center" vertical="center" wrapText="1"/>
    </xf>
    <xf numFmtId="0" fontId="12" fillId="0" borderId="18" xfId="0" quotePrefix="1" applyFont="1" applyBorder="1" applyAlignment="1">
      <alignment horizontal="center" vertical="center" wrapText="1"/>
    </xf>
    <xf numFmtId="0" fontId="12" fillId="0" borderId="60" xfId="0" quotePrefix="1" applyFont="1" applyBorder="1" applyAlignment="1">
      <alignment horizontal="center" vertical="center" wrapText="1"/>
    </xf>
    <xf numFmtId="0" fontId="13" fillId="10" borderId="60" xfId="0" applyFont="1" applyFill="1" applyBorder="1" applyAlignment="1">
      <alignment horizontal="left" vertical="center" wrapText="1"/>
    </xf>
    <xf numFmtId="0" fontId="12" fillId="0" borderId="58" xfId="0" quotePrefix="1" applyFont="1" applyBorder="1" applyAlignment="1">
      <alignment horizontal="center" vertical="center" wrapText="1"/>
    </xf>
    <xf numFmtId="0" fontId="12" fillId="0" borderId="59" xfId="0" quotePrefix="1" applyFont="1" applyBorder="1" applyAlignment="1">
      <alignment horizontal="center" vertical="center" wrapText="1"/>
    </xf>
    <xf numFmtId="0" fontId="15" fillId="0" borderId="3" xfId="0" quotePrefix="1" applyFont="1" applyBorder="1" applyAlignment="1">
      <alignment horizontal="left" vertical="center" wrapText="1"/>
    </xf>
    <xf numFmtId="0" fontId="15" fillId="0" borderId="2" xfId="0" quotePrefix="1" applyFont="1" applyBorder="1" applyAlignment="1">
      <alignment horizontal="left" vertical="center" wrapText="1"/>
    </xf>
    <xf numFmtId="0" fontId="15" fillId="0" borderId="4" xfId="0" quotePrefix="1" applyFont="1" applyBorder="1" applyAlignment="1">
      <alignment horizontal="left" vertical="center" wrapText="1"/>
    </xf>
    <xf numFmtId="0" fontId="18" fillId="0" borderId="6" xfId="0" applyFont="1" applyBorder="1" applyAlignment="1">
      <alignment horizontal="left" vertical="center" wrapText="1"/>
    </xf>
    <xf numFmtId="0" fontId="18" fillId="0" borderId="5" xfId="0" applyFont="1" applyBorder="1" applyAlignment="1">
      <alignment horizontal="left" vertical="center" wrapText="1"/>
    </xf>
    <xf numFmtId="0" fontId="18" fillId="0" borderId="8" xfId="0" applyFont="1" applyBorder="1" applyAlignment="1">
      <alignment horizontal="left" vertical="center" wrapText="1"/>
    </xf>
    <xf numFmtId="0" fontId="18" fillId="0" borderId="9" xfId="0" applyFont="1" applyBorder="1" applyAlignment="1">
      <alignment horizontal="left" vertical="center" wrapText="1"/>
    </xf>
    <xf numFmtId="0" fontId="13" fillId="10" borderId="7" xfId="0" applyFont="1" applyFill="1" applyBorder="1" applyAlignment="1">
      <alignment horizontal="left" vertical="center" wrapText="1"/>
    </xf>
    <xf numFmtId="0" fontId="13" fillId="10" borderId="10" xfId="0" applyFont="1" applyFill="1" applyBorder="1" applyAlignment="1">
      <alignment horizontal="left" vertical="center" wrapText="1"/>
    </xf>
    <xf numFmtId="0" fontId="20" fillId="9" borderId="15" xfId="0" applyFont="1" applyFill="1" applyBorder="1" applyAlignment="1">
      <alignment horizontal="left" vertical="center" wrapText="1"/>
    </xf>
    <xf numFmtId="0" fontId="20" fillId="9" borderId="62" xfId="0" applyFont="1" applyFill="1" applyBorder="1" applyAlignment="1">
      <alignment horizontal="left" vertical="center" wrapText="1"/>
    </xf>
    <xf numFmtId="0" fontId="12" fillId="0" borderId="2" xfId="0" applyFont="1" applyBorder="1" applyAlignment="1">
      <alignment horizontal="center"/>
    </xf>
    <xf numFmtId="0" fontId="17" fillId="2" borderId="29" xfId="0" quotePrefix="1" applyFont="1" applyFill="1" applyBorder="1" applyAlignment="1">
      <alignment horizontal="left" vertical="center" wrapText="1"/>
    </xf>
    <xf numFmtId="0" fontId="17" fillId="2" borderId="14" xfId="0" quotePrefix="1" applyFont="1" applyFill="1" applyBorder="1" applyAlignment="1">
      <alignment horizontal="left" vertical="center" wrapText="1"/>
    </xf>
    <xf numFmtId="0" fontId="17" fillId="2" borderId="16" xfId="0" quotePrefix="1" applyFont="1" applyFill="1" applyBorder="1" applyAlignment="1">
      <alignment horizontal="left" vertical="center" wrapText="1"/>
    </xf>
    <xf numFmtId="0" fontId="18" fillId="0" borderId="2" xfId="0" quotePrefix="1" applyFont="1" applyBorder="1" applyAlignment="1">
      <alignment horizontal="center" vertical="center" wrapText="1"/>
    </xf>
    <xf numFmtId="0" fontId="18" fillId="0" borderId="4" xfId="0" quotePrefix="1" applyFont="1" applyBorder="1" applyAlignment="1">
      <alignment horizontal="center" vertical="center" wrapText="1"/>
    </xf>
    <xf numFmtId="0" fontId="20" fillId="9" borderId="19" xfId="0" applyFont="1" applyFill="1" applyBorder="1" applyAlignment="1">
      <alignment horizontal="left" vertical="center" wrapText="1"/>
    </xf>
    <xf numFmtId="0" fontId="20" fillId="9" borderId="26" xfId="0" applyFont="1" applyFill="1" applyBorder="1" applyAlignment="1">
      <alignment horizontal="left" vertical="center" wrapText="1"/>
    </xf>
    <xf numFmtId="0" fontId="13" fillId="10" borderId="23" xfId="0" applyFont="1" applyFill="1" applyBorder="1" applyAlignment="1">
      <alignment horizontal="left" vertical="center" wrapText="1"/>
    </xf>
    <xf numFmtId="0" fontId="13" fillId="10" borderId="22" xfId="0" applyFont="1" applyFill="1" applyBorder="1" applyAlignment="1">
      <alignment horizontal="left" vertical="center" wrapText="1"/>
    </xf>
    <xf numFmtId="0" fontId="12" fillId="0" borderId="61" xfId="0" quotePrefix="1" applyFont="1" applyBorder="1" applyAlignment="1">
      <alignment horizontal="center" vertical="center" wrapText="1"/>
    </xf>
    <xf numFmtId="0" fontId="13" fillId="10" borderId="6" xfId="0" applyFont="1" applyFill="1" applyBorder="1" applyAlignment="1">
      <alignment horizontal="left" vertical="center" wrapText="1"/>
    </xf>
    <xf numFmtId="0" fontId="13" fillId="10" borderId="8" xfId="0" applyFont="1" applyFill="1" applyBorder="1" applyAlignment="1">
      <alignment horizontal="left" vertical="center" wrapText="1"/>
    </xf>
    <xf numFmtId="0" fontId="18" fillId="0" borderId="6"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3" xfId="0" quotePrefix="1" applyFont="1" applyBorder="1" applyAlignment="1">
      <alignment horizontal="left" vertical="center" wrapText="1"/>
    </xf>
    <xf numFmtId="0" fontId="18" fillId="0" borderId="2" xfId="0" quotePrefix="1" applyFont="1" applyBorder="1" applyAlignment="1">
      <alignment horizontal="left" vertical="center" wrapText="1"/>
    </xf>
    <xf numFmtId="0" fontId="18" fillId="0" borderId="4" xfId="0" quotePrefix="1" applyFont="1" applyBorder="1" applyAlignment="1">
      <alignment horizontal="left" vertical="center" wrapText="1"/>
    </xf>
    <xf numFmtId="0" fontId="13" fillId="10" borderId="4" xfId="0" applyFont="1" applyFill="1" applyBorder="1" applyAlignment="1">
      <alignment horizontal="left" vertical="center" wrapText="1"/>
    </xf>
    <xf numFmtId="0" fontId="18" fillId="0" borderId="3" xfId="0" quotePrefix="1"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quotePrefix="1" applyFont="1" applyFill="1" applyBorder="1" applyAlignment="1">
      <alignment horizontal="left" vertical="center" wrapText="1"/>
    </xf>
    <xf numFmtId="0" fontId="17" fillId="2" borderId="2" xfId="0" quotePrefix="1" applyFont="1" applyFill="1" applyBorder="1" applyAlignment="1">
      <alignment horizontal="left" vertical="center" wrapText="1"/>
    </xf>
    <xf numFmtId="0" fontId="17" fillId="2" borderId="4" xfId="0" quotePrefix="1" applyFont="1" applyFill="1" applyBorder="1" applyAlignment="1">
      <alignment horizontal="left" vertical="center" wrapText="1"/>
    </xf>
    <xf numFmtId="0" fontId="16" fillId="2" borderId="2" xfId="0" quotePrefix="1" applyFont="1" applyFill="1" applyBorder="1" applyAlignment="1">
      <alignment horizontal="center" vertical="center" wrapText="1"/>
    </xf>
    <xf numFmtId="0" fontId="16" fillId="2" borderId="4" xfId="0" quotePrefix="1" applyFont="1" applyFill="1" applyBorder="1" applyAlignment="1">
      <alignment horizontal="center" vertical="center" wrapText="1"/>
    </xf>
    <xf numFmtId="0" fontId="16" fillId="0" borderId="3"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21" fillId="9" borderId="3" xfId="0" applyFont="1" applyFill="1" applyBorder="1" applyAlignment="1">
      <alignment horizontal="center" vertical="center" wrapText="1" readingOrder="1"/>
    </xf>
    <xf numFmtId="0" fontId="21" fillId="9" borderId="2" xfId="0" applyFont="1" applyFill="1" applyBorder="1" applyAlignment="1">
      <alignment horizontal="center" vertical="center" wrapText="1" readingOrder="1"/>
    </xf>
    <xf numFmtId="0" fontId="21" fillId="9" borderId="4" xfId="0" applyFont="1" applyFill="1" applyBorder="1" applyAlignment="1">
      <alignment horizontal="center" vertical="center" wrapText="1" readingOrder="1"/>
    </xf>
    <xf numFmtId="0" fontId="35" fillId="12" borderId="63" xfId="10" applyFont="1" applyFill="1" applyBorder="1" applyAlignment="1">
      <alignment horizontal="center" vertical="center"/>
    </xf>
    <xf numFmtId="0" fontId="35" fillId="12" borderId="64" xfId="10" applyFont="1" applyFill="1" applyBorder="1" applyAlignment="1">
      <alignment horizontal="center" vertical="center"/>
    </xf>
    <xf numFmtId="0" fontId="35" fillId="12" borderId="68" xfId="10" applyFont="1" applyFill="1" applyBorder="1" applyAlignment="1">
      <alignment horizontal="center" vertical="center"/>
    </xf>
    <xf numFmtId="0" fontId="35" fillId="12" borderId="71" xfId="10" applyFont="1" applyFill="1" applyBorder="1" applyAlignment="1">
      <alignment horizontal="center" vertical="center"/>
    </xf>
    <xf numFmtId="0" fontId="35" fillId="12" borderId="73" xfId="10" applyFont="1" applyFill="1" applyBorder="1" applyAlignment="1">
      <alignment horizontal="center" vertical="center"/>
    </xf>
    <xf numFmtId="0" fontId="28" fillId="11" borderId="88" xfId="10" applyFont="1" applyFill="1" applyBorder="1" applyAlignment="1" applyProtection="1">
      <alignment horizontal="center" vertical="top" wrapText="1"/>
      <protection locked="0"/>
    </xf>
    <xf numFmtId="0" fontId="28" fillId="11" borderId="89" xfId="10" applyFont="1" applyFill="1" applyBorder="1" applyAlignment="1" applyProtection="1">
      <alignment horizontal="center" vertical="top" wrapText="1"/>
      <protection locked="0"/>
    </xf>
    <xf numFmtId="0" fontId="28" fillId="11" borderId="90" xfId="10" applyFont="1" applyFill="1" applyBorder="1" applyAlignment="1" applyProtection="1">
      <alignment horizontal="center" vertical="top" wrapText="1"/>
      <protection locked="0"/>
    </xf>
    <xf numFmtId="0" fontId="23" fillId="0" borderId="68" xfId="10" applyFont="1" applyBorder="1" applyAlignment="1">
      <alignment horizontal="center" vertical="center" wrapText="1"/>
    </xf>
    <xf numFmtId="0" fontId="23" fillId="0" borderId="71" xfId="10" applyFont="1" applyBorder="1" applyAlignment="1">
      <alignment horizontal="center" vertical="center" wrapText="1"/>
    </xf>
    <xf numFmtId="0" fontId="23" fillId="0" borderId="73" xfId="10" applyFont="1" applyBorder="1" applyAlignment="1">
      <alignment horizontal="center" vertical="center" wrapText="1"/>
    </xf>
    <xf numFmtId="0" fontId="23" fillId="0" borderId="69" xfId="10" applyFont="1" applyBorder="1" applyAlignment="1">
      <alignment vertical="top" wrapText="1"/>
    </xf>
    <xf numFmtId="0" fontId="23" fillId="0" borderId="0" xfId="10" applyFont="1" applyAlignment="1">
      <alignment vertical="top" wrapText="1"/>
    </xf>
    <xf numFmtId="0" fontId="28" fillId="0" borderId="74" xfId="10" applyFont="1" applyBorder="1" applyAlignment="1">
      <alignment horizontal="center" vertical="center" wrapText="1"/>
    </xf>
    <xf numFmtId="0" fontId="29" fillId="12" borderId="80" xfId="10" applyFont="1" applyFill="1" applyBorder="1" applyAlignment="1">
      <alignment horizontal="center" vertical="center" wrapText="1"/>
    </xf>
    <xf numFmtId="0" fontId="29" fillId="12" borderId="82" xfId="10" applyFont="1" applyFill="1" applyBorder="1" applyAlignment="1">
      <alignment horizontal="center" vertical="center" wrapText="1"/>
    </xf>
    <xf numFmtId="0" fontId="23" fillId="13" borderId="104" xfId="10" applyFont="1" applyFill="1" applyBorder="1" applyAlignment="1">
      <alignment horizontal="left" vertical="center" wrapText="1"/>
    </xf>
    <xf numFmtId="0" fontId="23" fillId="13" borderId="105" xfId="10" applyFont="1" applyFill="1" applyBorder="1" applyAlignment="1">
      <alignment horizontal="left" vertical="center" wrapText="1"/>
    </xf>
    <xf numFmtId="0" fontId="23" fillId="13" borderId="83" xfId="10" applyFont="1" applyFill="1" applyBorder="1" applyAlignment="1">
      <alignment horizontal="left" vertical="center" wrapText="1"/>
    </xf>
    <xf numFmtId="0" fontId="23" fillId="13" borderId="85" xfId="10" applyFont="1" applyFill="1" applyBorder="1" applyAlignment="1">
      <alignment horizontal="left" vertical="center" wrapText="1"/>
    </xf>
    <xf numFmtId="0" fontId="23" fillId="13" borderId="88" xfId="10" applyFont="1" applyFill="1" applyBorder="1" applyAlignment="1">
      <alignment horizontal="left" vertical="center" wrapText="1"/>
    </xf>
    <xf numFmtId="0" fontId="23" fillId="13" borderId="90" xfId="10" applyFont="1" applyFill="1" applyBorder="1" applyAlignment="1">
      <alignment horizontal="left" vertical="center" wrapText="1"/>
    </xf>
    <xf numFmtId="0" fontId="23" fillId="13" borderId="106" xfId="10" applyFont="1" applyFill="1" applyBorder="1" applyAlignment="1">
      <alignment horizontal="left" vertical="center" wrapText="1"/>
    </xf>
    <xf numFmtId="0" fontId="23" fillId="13" borderId="92" xfId="10" applyFont="1" applyFill="1" applyBorder="1" applyAlignment="1">
      <alignment horizontal="left" vertical="center" wrapText="1"/>
    </xf>
    <xf numFmtId="0" fontId="23" fillId="13" borderId="107" xfId="10" applyFont="1" applyFill="1" applyBorder="1" applyAlignment="1">
      <alignment horizontal="left" vertical="center" wrapText="1"/>
    </xf>
    <xf numFmtId="0" fontId="23" fillId="13" borderId="108" xfId="10" applyFont="1" applyFill="1" applyBorder="1" applyAlignment="1">
      <alignment horizontal="left" vertical="center" wrapText="1"/>
    </xf>
    <xf numFmtId="0" fontId="23" fillId="0" borderId="74" xfId="10" applyFont="1" applyBorder="1" applyAlignment="1">
      <alignment horizontal="left" vertical="center" wrapText="1"/>
    </xf>
    <xf numFmtId="0" fontId="23" fillId="0" borderId="0" xfId="10" applyFont="1" applyAlignment="1">
      <alignment horizontal="left" vertical="center" wrapText="1"/>
    </xf>
    <xf numFmtId="0" fontId="35" fillId="12" borderId="66" xfId="10" applyFont="1" applyFill="1" applyBorder="1" applyAlignment="1">
      <alignment horizontal="center" vertical="center"/>
    </xf>
    <xf numFmtId="0" fontId="28" fillId="0" borderId="86" xfId="10" applyFont="1" applyBorder="1" applyAlignment="1" applyProtection="1">
      <alignment horizontal="center" vertical="top" wrapText="1"/>
      <protection locked="0"/>
    </xf>
    <xf numFmtId="0" fontId="28" fillId="0" borderId="1" xfId="10" applyFont="1" applyBorder="1" applyAlignment="1" applyProtection="1">
      <alignment horizontal="center" vertical="top" wrapText="1"/>
      <protection locked="0"/>
    </xf>
    <xf numFmtId="0" fontId="28" fillId="0" borderId="87" xfId="10" applyFont="1" applyBorder="1" applyAlignment="1" applyProtection="1">
      <alignment horizontal="center" vertical="top" wrapText="1"/>
      <protection locked="0"/>
    </xf>
    <xf numFmtId="0" fontId="12" fillId="0" borderId="63" xfId="10" applyFont="1" applyBorder="1" applyAlignment="1">
      <alignment horizontal="center" vertical="center" wrapText="1"/>
    </xf>
    <xf numFmtId="0" fontId="12" fillId="0" borderId="64" xfId="10" applyFont="1" applyBorder="1" applyAlignment="1">
      <alignment horizontal="center" vertical="center" wrapText="1"/>
    </xf>
    <xf numFmtId="0" fontId="12" fillId="0" borderId="65" xfId="10" applyFont="1" applyBorder="1" applyAlignment="1">
      <alignment horizontal="center" vertical="center" wrapText="1"/>
    </xf>
    <xf numFmtId="0" fontId="22" fillId="0" borderId="63" xfId="2" applyFont="1" applyBorder="1" applyAlignment="1">
      <alignment horizontal="center" vertical="center" wrapText="1"/>
    </xf>
    <xf numFmtId="0" fontId="22" fillId="0" borderId="64" xfId="2" applyFont="1" applyBorder="1" applyAlignment="1">
      <alignment horizontal="center" vertical="center" wrapText="1"/>
    </xf>
    <xf numFmtId="0" fontId="22" fillId="0" borderId="65" xfId="2" applyFont="1" applyBorder="1" applyAlignment="1">
      <alignment horizontal="center" vertical="center" wrapText="1"/>
    </xf>
    <xf numFmtId="0" fontId="22" fillId="0" borderId="63" xfId="10" applyFont="1" applyBorder="1" applyAlignment="1">
      <alignment horizontal="center" vertical="center" wrapText="1"/>
    </xf>
    <xf numFmtId="0" fontId="22" fillId="0" borderId="64" xfId="10" applyFont="1" applyBorder="1" applyAlignment="1">
      <alignment horizontal="center" vertical="center" wrapText="1"/>
    </xf>
    <xf numFmtId="0" fontId="22" fillId="0" borderId="65" xfId="10" applyFont="1" applyBorder="1" applyAlignment="1">
      <alignment horizontal="center" vertical="center" wrapText="1"/>
    </xf>
    <xf numFmtId="0" fontId="22" fillId="0" borderId="63" xfId="2" applyFont="1" applyBorder="1" applyAlignment="1">
      <alignment horizontal="left" vertical="center" wrapText="1"/>
    </xf>
    <xf numFmtId="0" fontId="22" fillId="0" borderId="64" xfId="2" applyFont="1" applyBorder="1" applyAlignment="1">
      <alignment horizontal="left" vertical="center" wrapText="1"/>
    </xf>
    <xf numFmtId="0" fontId="22" fillId="0" borderId="63" xfId="10" applyFont="1" applyBorder="1" applyAlignment="1">
      <alignment horizontal="left" vertical="center" wrapText="1"/>
    </xf>
    <xf numFmtId="0" fontId="22" fillId="0" borderId="64" xfId="10" applyFont="1" applyBorder="1" applyAlignment="1">
      <alignment horizontal="left" vertical="center" wrapText="1"/>
    </xf>
    <xf numFmtId="0" fontId="22" fillId="0" borderId="65" xfId="10" applyFont="1" applyBorder="1" applyAlignment="1">
      <alignment horizontal="left" vertical="center" wrapText="1"/>
    </xf>
    <xf numFmtId="0" fontId="35" fillId="12" borderId="83" xfId="10" applyFont="1" applyFill="1" applyBorder="1" applyAlignment="1">
      <alignment horizontal="center" vertical="center"/>
    </xf>
    <xf numFmtId="0" fontId="35" fillId="12" borderId="84" xfId="10" applyFont="1" applyFill="1" applyBorder="1" applyAlignment="1">
      <alignment horizontal="center" vertical="center"/>
    </xf>
    <xf numFmtId="0" fontId="29" fillId="12" borderId="68" xfId="10" applyFont="1" applyFill="1" applyBorder="1" applyAlignment="1">
      <alignment horizontal="center" vertical="center" wrapText="1"/>
    </xf>
    <xf numFmtId="0" fontId="29" fillId="12" borderId="73" xfId="10" applyFont="1" applyFill="1" applyBorder="1" applyAlignment="1">
      <alignment horizontal="center" vertical="center" wrapText="1"/>
    </xf>
    <xf numFmtId="0" fontId="35" fillId="12" borderId="79" xfId="10" applyFont="1" applyFill="1" applyBorder="1" applyAlignment="1">
      <alignment horizontal="center" vertical="center" wrapText="1"/>
    </xf>
    <xf numFmtId="0" fontId="42" fillId="12" borderId="63" xfId="12" applyFont="1" applyFill="1" applyBorder="1" applyAlignment="1" applyProtection="1">
      <alignment horizontal="center" vertical="center" wrapText="1"/>
      <protection locked="0"/>
    </xf>
    <xf numFmtId="0" fontId="42" fillId="12" borderId="64" xfId="12" applyFont="1" applyFill="1" applyBorder="1" applyAlignment="1" applyProtection="1">
      <alignment horizontal="center" vertical="center" wrapText="1"/>
      <protection locked="0"/>
    </xf>
    <xf numFmtId="0" fontId="42" fillId="12" borderId="69" xfId="12" applyFont="1" applyFill="1" applyBorder="1" applyAlignment="1" applyProtection="1">
      <alignment horizontal="center" vertical="center" wrapText="1"/>
      <protection locked="0"/>
    </xf>
    <xf numFmtId="0" fontId="42" fillId="12" borderId="65" xfId="12" applyFont="1" applyFill="1" applyBorder="1" applyAlignment="1" applyProtection="1">
      <alignment horizontal="center" vertical="center" wrapText="1"/>
      <protection locked="0"/>
    </xf>
    <xf numFmtId="0" fontId="41" fillId="12" borderId="79" xfId="12" applyFont="1" applyFill="1" applyBorder="1" applyAlignment="1" applyProtection="1">
      <alignment horizontal="center" vertical="center" wrapText="1"/>
      <protection locked="0"/>
    </xf>
    <xf numFmtId="0" fontId="41" fillId="12" borderId="69" xfId="12" applyFont="1" applyFill="1" applyBorder="1" applyAlignment="1" applyProtection="1">
      <alignment horizontal="center" vertical="center" wrapText="1"/>
      <protection locked="0"/>
    </xf>
    <xf numFmtId="0" fontId="41" fillId="12" borderId="66" xfId="12" applyFont="1" applyFill="1" applyBorder="1" applyAlignment="1" applyProtection="1">
      <alignment horizontal="center" vertical="center" wrapText="1"/>
      <protection locked="0"/>
    </xf>
    <xf numFmtId="0" fontId="41" fillId="12" borderId="0" xfId="12" applyFont="1" applyFill="1" applyAlignment="1" applyProtection="1">
      <alignment horizontal="center" vertical="center" wrapText="1"/>
      <protection locked="0"/>
    </xf>
    <xf numFmtId="0" fontId="41" fillId="12" borderId="76" xfId="12" applyFont="1" applyFill="1" applyBorder="1" applyAlignment="1" applyProtection="1">
      <alignment horizontal="center" vertical="center" wrapText="1"/>
      <protection locked="0"/>
    </xf>
    <xf numFmtId="0" fontId="41" fillId="12" borderId="74" xfId="12" applyFont="1" applyFill="1" applyBorder="1" applyAlignment="1" applyProtection="1">
      <alignment horizontal="center" vertical="center" wrapText="1"/>
      <protection locked="0"/>
    </xf>
    <xf numFmtId="0" fontId="43" fillId="12" borderId="83" xfId="12" applyFont="1" applyFill="1" applyBorder="1" applyAlignment="1" applyProtection="1">
      <alignment horizontal="left" vertical="top" wrapText="1"/>
      <protection locked="0"/>
    </xf>
    <xf numFmtId="0" fontId="43" fillId="12" borderId="85" xfId="12" applyFont="1" applyFill="1" applyBorder="1" applyAlignment="1" applyProtection="1">
      <alignment horizontal="left" vertical="top" wrapText="1"/>
      <protection locked="0"/>
    </xf>
    <xf numFmtId="0" fontId="40" fillId="11" borderId="83" xfId="12" applyFont="1" applyFill="1" applyBorder="1" applyAlignment="1">
      <alignment horizontal="left"/>
    </xf>
    <xf numFmtId="0" fontId="40" fillId="11" borderId="84" xfId="12" applyFont="1" applyFill="1" applyBorder="1" applyAlignment="1">
      <alignment horizontal="left"/>
    </xf>
    <xf numFmtId="0" fontId="40" fillId="11" borderId="85" xfId="12" applyFont="1" applyFill="1" applyBorder="1" applyAlignment="1">
      <alignment horizontal="left"/>
    </xf>
    <xf numFmtId="0" fontId="43" fillId="12" borderId="86" xfId="12" applyFont="1" applyFill="1" applyBorder="1" applyAlignment="1" applyProtection="1">
      <alignment horizontal="left" vertical="top" wrapText="1"/>
      <protection locked="0"/>
    </xf>
    <xf numFmtId="0" fontId="43" fillId="12" borderId="87" xfId="12" applyFont="1" applyFill="1" applyBorder="1" applyAlignment="1" applyProtection="1">
      <alignment horizontal="left" vertical="top" wrapText="1"/>
      <protection locked="0"/>
    </xf>
    <xf numFmtId="0" fontId="40" fillId="11" borderId="86" xfId="12" applyFont="1" applyFill="1" applyBorder="1" applyAlignment="1">
      <alignment horizontal="left"/>
    </xf>
    <xf numFmtId="0" fontId="40" fillId="11" borderId="1" xfId="12" applyFont="1" applyFill="1" applyBorder="1" applyAlignment="1">
      <alignment horizontal="left"/>
    </xf>
    <xf numFmtId="0" fontId="40" fillId="11" borderId="87" xfId="12" applyFont="1" applyFill="1" applyBorder="1" applyAlignment="1">
      <alignment horizontal="left"/>
    </xf>
    <xf numFmtId="0" fontId="43" fillId="12" borderId="88" xfId="12" applyFont="1" applyFill="1" applyBorder="1" applyAlignment="1" applyProtection="1">
      <alignment horizontal="left" vertical="top" wrapText="1"/>
      <protection locked="0"/>
    </xf>
    <xf numFmtId="0" fontId="43" fillId="12" borderId="90" xfId="12" applyFont="1" applyFill="1" applyBorder="1" applyAlignment="1" applyProtection="1">
      <alignment horizontal="left" vertical="top" wrapText="1"/>
      <protection locked="0"/>
    </xf>
    <xf numFmtId="0" fontId="40" fillId="11" borderId="88" xfId="12" applyFont="1" applyFill="1" applyBorder="1" applyAlignment="1">
      <alignment horizontal="left"/>
    </xf>
    <xf numFmtId="0" fontId="40" fillId="11" borderId="89" xfId="12" applyFont="1" applyFill="1" applyBorder="1" applyAlignment="1">
      <alignment horizontal="left"/>
    </xf>
    <xf numFmtId="0" fontId="40" fillId="11" borderId="90" xfId="12" applyFont="1" applyFill="1" applyBorder="1" applyAlignment="1">
      <alignment horizontal="left"/>
    </xf>
    <xf numFmtId="0" fontId="44" fillId="0" borderId="3" xfId="13" quotePrefix="1" applyBorder="1" applyAlignment="1">
      <alignment horizontal="justify" vertical="center" wrapText="1"/>
    </xf>
    <xf numFmtId="0" fontId="44" fillId="0" borderId="2" xfId="13" quotePrefix="1" applyBorder="1" applyAlignment="1">
      <alignment horizontal="justify" vertical="center" wrapText="1"/>
    </xf>
    <xf numFmtId="0" fontId="44" fillId="0" borderId="4" xfId="13" quotePrefix="1" applyBorder="1" applyAlignment="1">
      <alignment horizontal="justify" vertical="center" wrapText="1"/>
    </xf>
    <xf numFmtId="0" fontId="44" fillId="0" borderId="33" xfId="13" quotePrefix="1" applyBorder="1" applyAlignment="1">
      <alignment horizontal="center" vertical="center" wrapText="1"/>
    </xf>
    <xf numFmtId="0" fontId="44" fillId="0" borderId="32" xfId="13" quotePrefix="1" applyBorder="1" applyAlignment="1">
      <alignment horizontal="center" vertical="center" wrapText="1"/>
    </xf>
    <xf numFmtId="0" fontId="44" fillId="0" borderId="42" xfId="13" quotePrefix="1" applyBorder="1" applyAlignment="1">
      <alignment horizontal="center" vertical="center" wrapText="1"/>
    </xf>
  </cellXfs>
  <cellStyles count="14">
    <cellStyle name="Hipervínculo" xfId="5" builtinId="8"/>
    <cellStyle name="Hipervínculo 2" xfId="3" xr:uid="{03713F8A-5CA3-4CE7-8A4E-7DCA77237F80}"/>
    <cellStyle name="Hyperlink" xfId="13" xr:uid="{00000000-000B-0000-0000-000008000000}"/>
    <cellStyle name="Normal" xfId="0" builtinId="0"/>
    <cellStyle name="Normal 2" xfId="1" xr:uid="{3218A608-01E7-41C9-B45D-EE13E8FBB0D3}"/>
    <cellStyle name="Normal 2 2" xfId="2" xr:uid="{FBE06B55-C221-40F4-9C03-C7C951123A74}"/>
    <cellStyle name="Normal 2 3" xfId="12" xr:uid="{1110C21F-5855-47D0-BEAC-A3ADA676B8FA}"/>
    <cellStyle name="Normal 3" xfId="6" xr:uid="{EF3AEC33-9438-4852-8D71-280EC2937192}"/>
    <cellStyle name="Normal 4" xfId="8" xr:uid="{95162567-CF85-4210-8548-B5285C4E6406}"/>
    <cellStyle name="Normal 5" xfId="10" xr:uid="{15639966-8B51-4E28-B4AF-679C0F02A4EB}"/>
    <cellStyle name="Porcentaje 2" xfId="4" xr:uid="{19C99528-6A09-4013-BA63-2EF619257BD9}"/>
    <cellStyle name="Porcentaje 3" xfId="7" xr:uid="{1BFED2B9-D005-474F-97E8-FC92D1328BEE}"/>
    <cellStyle name="Porcentaje 4" xfId="9" xr:uid="{5018CD81-0A68-4C06-8554-1ACF85173556}"/>
    <cellStyle name="Porcentaje 5" xfId="11" xr:uid="{213E69E7-2B79-4389-8120-647539CEC9A2}"/>
  </cellStyles>
  <dxfs count="5">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FF00"/>
        </patternFill>
      </fill>
      <border>
        <left style="thin">
          <color auto="1"/>
        </left>
        <right style="thin">
          <color auto="1"/>
        </right>
        <top style="thin">
          <color auto="1"/>
        </top>
        <bottom style="thin">
          <color auto="1"/>
        </bottom>
      </border>
    </dxf>
  </dxfs>
  <tableStyles count="0" defaultTableStyle="TableStyleMedium9" defaultPivotStyle="PivotStyleLight16"/>
  <colors>
    <mruColors>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emf"/><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14</xdr:col>
      <xdr:colOff>57150</xdr:colOff>
      <xdr:row>0</xdr:row>
      <xdr:rowOff>114300</xdr:rowOff>
    </xdr:from>
    <xdr:to>
      <xdr:col>16</xdr:col>
      <xdr:colOff>218059</xdr:colOff>
      <xdr:row>1</xdr:row>
      <xdr:rowOff>36559</xdr:rowOff>
    </xdr:to>
    <xdr:pic>
      <xdr:nvPicPr>
        <xdr:cNvPr id="4" name="Imagen 2">
          <a:extLst>
            <a:ext uri="{FF2B5EF4-FFF2-40B4-BE49-F238E27FC236}">
              <a16:creationId xmlns:a16="http://schemas.microsoft.com/office/drawing/2014/main" id="{C418F349-589C-4BF5-B1C1-C4A463A5B3DF}"/>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7953375" y="114300"/>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14</xdr:col>
      <xdr:colOff>71438</xdr:colOff>
      <xdr:row>0</xdr:row>
      <xdr:rowOff>95251</xdr:rowOff>
    </xdr:from>
    <xdr:to>
      <xdr:col>16</xdr:col>
      <xdr:colOff>76025</xdr:colOff>
      <xdr:row>1</xdr:row>
      <xdr:rowOff>11907</xdr:rowOff>
    </xdr:to>
    <xdr:pic>
      <xdr:nvPicPr>
        <xdr:cNvPr id="2" name="Imagen 2">
          <a:extLst>
            <a:ext uri="{FF2B5EF4-FFF2-40B4-BE49-F238E27FC236}">
              <a16:creationId xmlns:a16="http://schemas.microsoft.com/office/drawing/2014/main" id="{F9F72E5A-7F70-4E5B-A4C6-39EB139E1C5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4" t="-802" r="-1681" b="-2478"/>
        <a:stretch/>
      </xdr:blipFill>
      <xdr:spPr bwMode="auto">
        <a:xfrm>
          <a:off x="8050026" y="95251"/>
          <a:ext cx="1237234" cy="3985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552450</xdr:colOff>
      <xdr:row>32</xdr:row>
      <xdr:rowOff>200024</xdr:rowOff>
    </xdr:from>
    <xdr:to>
      <xdr:col>10</xdr:col>
      <xdr:colOff>33191</xdr:colOff>
      <xdr:row>32</xdr:row>
      <xdr:rowOff>857249</xdr:rowOff>
    </xdr:to>
    <xdr:pic>
      <xdr:nvPicPr>
        <xdr:cNvPr id="3" name="Imagen 2">
          <a:extLst>
            <a:ext uri="{FF2B5EF4-FFF2-40B4-BE49-F238E27FC236}">
              <a16:creationId xmlns:a16="http://schemas.microsoft.com/office/drawing/2014/main" id="{06424CDB-6D35-7E26-1A09-9761274CA045}"/>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3146" t="1" r="33562" b="-4549"/>
        <a:stretch/>
      </xdr:blipFill>
      <xdr:spPr bwMode="auto">
        <a:xfrm>
          <a:off x="2419350" y="13582649"/>
          <a:ext cx="3288360" cy="65722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3</xdr:col>
      <xdr:colOff>141849</xdr:colOff>
      <xdr:row>35</xdr:row>
      <xdr:rowOff>273843</xdr:rowOff>
    </xdr:from>
    <xdr:to>
      <xdr:col>16</xdr:col>
      <xdr:colOff>84766</xdr:colOff>
      <xdr:row>35</xdr:row>
      <xdr:rowOff>4833937</xdr:rowOff>
    </xdr:to>
    <xdr:pic>
      <xdr:nvPicPr>
        <xdr:cNvPr id="4" name="Imagen 3">
          <a:extLst>
            <a:ext uri="{FF2B5EF4-FFF2-40B4-BE49-F238E27FC236}">
              <a16:creationId xmlns:a16="http://schemas.microsoft.com/office/drawing/2014/main" id="{12317574-AC0B-6590-3F10-25F7E8570A0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99224" y="24419718"/>
          <a:ext cx="7181917" cy="4560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34</xdr:row>
      <xdr:rowOff>285749</xdr:rowOff>
    </xdr:from>
    <xdr:to>
      <xdr:col>15</xdr:col>
      <xdr:colOff>345281</xdr:colOff>
      <xdr:row>34</xdr:row>
      <xdr:rowOff>3855894</xdr:rowOff>
    </xdr:to>
    <xdr:pic>
      <xdr:nvPicPr>
        <xdr:cNvPr id="8" name="Imagen 7">
          <a:extLst>
            <a:ext uri="{FF2B5EF4-FFF2-40B4-BE49-F238E27FC236}">
              <a16:creationId xmlns:a16="http://schemas.microsoft.com/office/drawing/2014/main" id="{EE3FBF65-429C-2DC4-3C6F-D299E17945EA}"/>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687"/>
        <a:stretch/>
      </xdr:blipFill>
      <xdr:spPr bwMode="auto">
        <a:xfrm>
          <a:off x="1857375" y="20740687"/>
          <a:ext cx="7167562" cy="35701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130968</xdr:colOff>
      <xdr:row>33</xdr:row>
      <xdr:rowOff>857250</xdr:rowOff>
    </xdr:from>
    <xdr:to>
      <xdr:col>16</xdr:col>
      <xdr:colOff>62351</xdr:colOff>
      <xdr:row>33</xdr:row>
      <xdr:rowOff>3429000</xdr:rowOff>
    </xdr:to>
    <xdr:pic>
      <xdr:nvPicPr>
        <xdr:cNvPr id="9" name="Imagen 8">
          <a:extLst>
            <a:ext uri="{FF2B5EF4-FFF2-40B4-BE49-F238E27FC236}">
              <a16:creationId xmlns:a16="http://schemas.microsoft.com/office/drawing/2014/main" id="{0108FA18-8EB7-434A-9745-FF3EE29EA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88343" y="17680781"/>
          <a:ext cx="7170383" cy="2571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95249</xdr:colOff>
      <xdr:row>0</xdr:row>
      <xdr:rowOff>114300</xdr:rowOff>
    </xdr:from>
    <xdr:to>
      <xdr:col>5</xdr:col>
      <xdr:colOff>19049</xdr:colOff>
      <xdr:row>0</xdr:row>
      <xdr:rowOff>1209675</xdr:rowOff>
    </xdr:to>
    <xdr:pic>
      <xdr:nvPicPr>
        <xdr:cNvPr id="6" name="Imagen 5">
          <a:extLst>
            <a:ext uri="{FF2B5EF4-FFF2-40B4-BE49-F238E27FC236}">
              <a16:creationId xmlns:a16="http://schemas.microsoft.com/office/drawing/2014/main" id="{E69CAFF0-1BFA-6362-FF55-B65F9A1935F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100" t="17877" r="5815" b="17877"/>
        <a:stretch/>
      </xdr:blipFill>
      <xdr:spPr>
        <a:xfrm>
          <a:off x="219074" y="114300"/>
          <a:ext cx="3438525" cy="10953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idramirezb_minambiente_gov_co/Documents/MADS/2022/SEG_CORPORACIONES/Formatos%20SINA%20-%20PAI%202021_17022022.xlsx" TargetMode="External"/><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relativeUrl r:id="rId3"/>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C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33">
          <cell r="D33" t="str">
            <v>SI APLICA</v>
          </cell>
          <cell r="F33" t="str">
            <v>SI SE REPORTA</v>
          </cell>
        </row>
        <row r="34">
          <cell r="D34" t="str">
            <v>NO APLICA</v>
          </cell>
          <cell r="F34" t="str">
            <v>NO SE REPORTA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mailto:jpena@minambiente.gov.co" TargetMode="External"/><Relationship Id="rId2" Type="http://schemas.openxmlformats.org/officeDocument/2006/relationships/hyperlink" Target="mailto:sina@minambiente.gov.co" TargetMode="External"/><Relationship Id="rId1" Type="http://schemas.openxmlformats.org/officeDocument/2006/relationships/hyperlink" Target="mailto:gacarrionb@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workbookViewId="0">
      <selection activeCell="D32" sqref="D32"/>
    </sheetView>
  </sheetViews>
  <sheetFormatPr defaultColWidth="11.42578125" defaultRowHeight="12.75"/>
  <cols>
    <col min="2" max="2" width="30.42578125" customWidth="1"/>
    <col min="3" max="3" width="3.28515625" customWidth="1"/>
    <col min="4" max="4" width="61.7109375" customWidth="1"/>
  </cols>
  <sheetData>
    <row r="2" spans="2:4">
      <c r="B2" s="20" t="s">
        <v>0</v>
      </c>
      <c r="D2" s="22" t="s">
        <v>1</v>
      </c>
    </row>
    <row r="3" spans="2:4">
      <c r="B3" s="20" t="s">
        <v>2</v>
      </c>
      <c r="D3" s="22" t="s">
        <v>3</v>
      </c>
    </row>
    <row r="4" spans="2:4">
      <c r="B4" s="20" t="s">
        <v>4</v>
      </c>
      <c r="D4" s="22" t="s">
        <v>5</v>
      </c>
    </row>
    <row r="5" spans="2:4">
      <c r="B5" s="20" t="s">
        <v>6</v>
      </c>
      <c r="D5" s="22" t="s">
        <v>7</v>
      </c>
    </row>
    <row r="6" spans="2:4">
      <c r="B6" s="19" t="s">
        <v>8</v>
      </c>
      <c r="D6" s="22" t="s">
        <v>9</v>
      </c>
    </row>
    <row r="7" spans="2:4">
      <c r="B7" s="19" t="s">
        <v>10</v>
      </c>
      <c r="D7" s="22" t="s">
        <v>11</v>
      </c>
    </row>
    <row r="8" spans="2:4">
      <c r="B8" s="19" t="s">
        <v>12</v>
      </c>
      <c r="D8" s="22" t="s">
        <v>13</v>
      </c>
    </row>
    <row r="9" spans="2:4">
      <c r="B9" s="19" t="s">
        <v>14</v>
      </c>
      <c r="D9" s="22" t="s">
        <v>15</v>
      </c>
    </row>
    <row r="10" spans="2:4">
      <c r="D10" s="22" t="s">
        <v>16</v>
      </c>
    </row>
    <row r="11" spans="2:4">
      <c r="B11" s="18" t="s">
        <v>17</v>
      </c>
      <c r="D11" s="22" t="s">
        <v>18</v>
      </c>
    </row>
    <row r="12" spans="2:4">
      <c r="B12" s="18" t="s">
        <v>19</v>
      </c>
      <c r="D12" s="22" t="s">
        <v>20</v>
      </c>
    </row>
    <row r="13" spans="2:4">
      <c r="B13" s="18" t="s">
        <v>21</v>
      </c>
      <c r="D13" s="22" t="s">
        <v>22</v>
      </c>
    </row>
    <row r="14" spans="2:4">
      <c r="B14" s="18" t="s">
        <v>23</v>
      </c>
      <c r="D14" s="22" t="s">
        <v>24</v>
      </c>
    </row>
    <row r="15" spans="2:4">
      <c r="B15" s="18" t="s">
        <v>25</v>
      </c>
      <c r="D15" s="22" t="s">
        <v>26</v>
      </c>
    </row>
    <row r="16" spans="2:4">
      <c r="B16" s="18" t="s">
        <v>27</v>
      </c>
      <c r="D16" s="22" t="s">
        <v>28</v>
      </c>
    </row>
    <row r="17" spans="2:4">
      <c r="B17" s="18" t="s">
        <v>29</v>
      </c>
      <c r="D17" s="22" t="s">
        <v>30</v>
      </c>
    </row>
    <row r="18" spans="2:4">
      <c r="B18" s="18" t="s">
        <v>31</v>
      </c>
      <c r="D18" s="22" t="s">
        <v>32</v>
      </c>
    </row>
    <row r="19" spans="2:4">
      <c r="B19" s="18" t="s">
        <v>33</v>
      </c>
      <c r="D19" s="22" t="s">
        <v>34</v>
      </c>
    </row>
    <row r="21" spans="2:4">
      <c r="B21" s="21" t="s">
        <v>35</v>
      </c>
      <c r="D21" s="23" t="s">
        <v>36</v>
      </c>
    </row>
    <row r="22" spans="2:4">
      <c r="B22" s="21" t="s">
        <v>37</v>
      </c>
      <c r="D22" s="23" t="s">
        <v>38</v>
      </c>
    </row>
    <row r="23" spans="2:4">
      <c r="B23" s="21" t="s">
        <v>39</v>
      </c>
      <c r="D23" s="23" t="s">
        <v>40</v>
      </c>
    </row>
    <row r="24" spans="2:4">
      <c r="B24" s="21" t="s">
        <v>41</v>
      </c>
      <c r="D24" s="23" t="s">
        <v>42</v>
      </c>
    </row>
    <row r="25" spans="2:4">
      <c r="B25" s="21" t="s">
        <v>43</v>
      </c>
      <c r="D25" s="23" t="s">
        <v>44</v>
      </c>
    </row>
    <row r="26" spans="2:4">
      <c r="B26" s="21" t="s">
        <v>45</v>
      </c>
      <c r="D26" s="23" t="s">
        <v>46</v>
      </c>
    </row>
    <row r="27" spans="2:4">
      <c r="B27" s="21" t="s">
        <v>47</v>
      </c>
      <c r="D27" s="23" t="s">
        <v>48</v>
      </c>
    </row>
    <row r="28" spans="2:4">
      <c r="B28" s="21" t="s">
        <v>49</v>
      </c>
    </row>
    <row r="29" spans="2:4">
      <c r="B29" s="21" t="s">
        <v>50</v>
      </c>
      <c r="D29" s="20" t="s">
        <v>51</v>
      </c>
    </row>
    <row r="30" spans="2:4">
      <c r="B30" s="21" t="s">
        <v>52</v>
      </c>
      <c r="D30" s="20" t="s">
        <v>53</v>
      </c>
    </row>
    <row r="31" spans="2:4">
      <c r="B31" s="21" t="s">
        <v>54</v>
      </c>
      <c r="D31" s="20" t="s">
        <v>55</v>
      </c>
    </row>
    <row r="32" spans="2:4">
      <c r="B32" s="21" t="s">
        <v>56</v>
      </c>
      <c r="D32" s="20" t="s">
        <v>57</v>
      </c>
    </row>
    <row r="33" spans="2:4">
      <c r="B33" s="21" t="s">
        <v>58</v>
      </c>
      <c r="D33" s="20" t="s">
        <v>59</v>
      </c>
    </row>
    <row r="34" spans="2:4">
      <c r="D34" s="20" t="s">
        <v>60</v>
      </c>
    </row>
    <row r="35" spans="2:4">
      <c r="B35" s="21" t="s">
        <v>61</v>
      </c>
      <c r="D35" s="20" t="s">
        <v>58</v>
      </c>
    </row>
    <row r="36" spans="2:4">
      <c r="B36" s="48" t="s">
        <v>62</v>
      </c>
    </row>
    <row r="37" spans="2:4">
      <c r="B37" s="48" t="s">
        <v>63</v>
      </c>
      <c r="D37" s="49" t="s">
        <v>64</v>
      </c>
    </row>
    <row r="38" spans="2:4">
      <c r="B38" s="48" t="s">
        <v>65</v>
      </c>
      <c r="D38" s="49" t="s">
        <v>66</v>
      </c>
    </row>
    <row r="39" spans="2:4">
      <c r="B39" s="48" t="s">
        <v>67</v>
      </c>
      <c r="D39" s="49" t="s">
        <v>68</v>
      </c>
    </row>
    <row r="40" spans="2:4">
      <c r="B40" s="48" t="s">
        <v>69</v>
      </c>
      <c r="D40" s="49"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dimension ref="B1:AV65"/>
  <sheetViews>
    <sheetView topLeftCell="A25" zoomScale="115" zoomScaleNormal="115" workbookViewId="0">
      <selection activeCell="D30" sqref="D30:K30"/>
    </sheetView>
  </sheetViews>
  <sheetFormatPr defaultColWidth="11.42578125" defaultRowHeight="12.75"/>
  <cols>
    <col min="1" max="2" width="4.7109375" customWidth="1"/>
    <col min="3" max="3" width="18.5703125" customWidth="1"/>
    <col min="4" max="4" width="7.5703125" customWidth="1"/>
    <col min="5" max="5" width="8.5703125" customWidth="1"/>
    <col min="6" max="6" width="12.28515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5.42578125" style="3" customWidth="1"/>
    <col min="15" max="15" width="12.28515625" style="3" customWidth="1"/>
    <col min="16" max="16" width="3.7109375" customWidth="1"/>
    <col min="17" max="17" width="6" customWidth="1"/>
    <col min="18" max="29" width="4.42578125" style="26" customWidth="1"/>
    <col min="30" max="48" width="11.5703125" style="26"/>
  </cols>
  <sheetData>
    <row r="1" spans="2:48" s="1" customFormat="1" ht="37.5" customHeight="1">
      <c r="B1" s="307" t="s">
        <v>70</v>
      </c>
      <c r="C1" s="308"/>
      <c r="D1" s="333" t="s">
        <v>71</v>
      </c>
      <c r="E1" s="334"/>
      <c r="F1" s="334"/>
      <c r="G1" s="334"/>
      <c r="H1" s="334"/>
      <c r="I1" s="334"/>
      <c r="J1" s="334"/>
      <c r="K1" s="334"/>
      <c r="L1" s="334"/>
      <c r="M1" s="334"/>
      <c r="N1" s="335"/>
      <c r="O1" s="327"/>
      <c r="P1" s="328"/>
      <c r="Q1" s="329"/>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row>
    <row r="2" spans="2:48" s="1" customFormat="1" ht="17.25" customHeight="1">
      <c r="B2" s="309"/>
      <c r="C2" s="310"/>
      <c r="D2" s="448" t="s">
        <v>72</v>
      </c>
      <c r="E2" s="449"/>
      <c r="F2" s="449"/>
      <c r="G2" s="449"/>
      <c r="H2" s="449"/>
      <c r="I2" s="449"/>
      <c r="J2" s="449"/>
      <c r="K2" s="449"/>
      <c r="L2" s="449"/>
      <c r="M2" s="449"/>
      <c r="N2" s="450"/>
      <c r="O2" s="330"/>
      <c r="P2" s="331"/>
      <c r="Q2" s="332"/>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row>
    <row r="3" spans="2:48" s="1" customFormat="1" ht="17.25" customHeight="1">
      <c r="B3" s="311" t="s">
        <v>73</v>
      </c>
      <c r="C3" s="312"/>
      <c r="D3" s="311" t="s">
        <v>74</v>
      </c>
      <c r="E3" s="313"/>
      <c r="F3" s="313"/>
      <c r="G3" s="313"/>
      <c r="H3" s="313"/>
      <c r="I3" s="313"/>
      <c r="J3" s="313"/>
      <c r="K3" s="313"/>
      <c r="L3" s="313"/>
      <c r="M3" s="313"/>
      <c r="N3" s="312"/>
      <c r="O3" s="311" t="s">
        <v>75</v>
      </c>
      <c r="P3" s="313"/>
      <c r="Q3" s="312"/>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row>
    <row r="4" spans="2:48" s="2" customFormat="1" ht="4.5" customHeight="1">
      <c r="B4" s="58"/>
      <c r="C4" s="59"/>
      <c r="D4" s="59"/>
      <c r="E4" s="59"/>
      <c r="F4" s="59"/>
      <c r="G4" s="59"/>
      <c r="H4" s="59"/>
      <c r="I4" s="59"/>
      <c r="J4" s="59"/>
      <c r="K4" s="59"/>
      <c r="L4" s="59"/>
      <c r="M4" s="59"/>
      <c r="N4" s="59"/>
      <c r="O4" s="59"/>
      <c r="P4" s="59"/>
      <c r="Q4" s="60"/>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row>
    <row r="5" spans="2:48" ht="24.75" customHeight="1">
      <c r="B5" s="278" t="s">
        <v>76</v>
      </c>
      <c r="C5" s="279"/>
      <c r="D5" s="279"/>
      <c r="E5" s="279"/>
      <c r="F5" s="279"/>
      <c r="G5" s="279"/>
      <c r="H5" s="279"/>
      <c r="I5" s="279"/>
      <c r="J5" s="279"/>
      <c r="K5" s="279"/>
      <c r="L5" s="279"/>
      <c r="M5" s="279"/>
      <c r="N5" s="279"/>
      <c r="O5" s="279"/>
      <c r="P5" s="279"/>
      <c r="Q5" s="280"/>
    </row>
    <row r="6" spans="2:48" s="2" customFormat="1" ht="4.5" customHeight="1">
      <c r="B6" s="61"/>
      <c r="C6" s="62"/>
      <c r="D6" s="62"/>
      <c r="E6" s="62"/>
      <c r="F6" s="62"/>
      <c r="G6" s="62"/>
      <c r="H6" s="62"/>
      <c r="I6" s="62"/>
      <c r="J6" s="62"/>
      <c r="K6" s="62"/>
      <c r="L6" s="62"/>
      <c r="M6" s="62"/>
      <c r="N6" s="62"/>
      <c r="O6" s="62"/>
      <c r="P6" s="62"/>
      <c r="Q6" s="63"/>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row>
    <row r="7" spans="2:48" ht="5.0999999999999996" customHeight="1">
      <c r="B7" s="415"/>
      <c r="C7" s="415"/>
      <c r="D7" s="415"/>
      <c r="E7" s="415"/>
      <c r="F7" s="415"/>
      <c r="G7" s="415"/>
      <c r="H7" s="415"/>
      <c r="I7" s="415"/>
      <c r="J7" s="415"/>
      <c r="K7" s="415"/>
      <c r="L7" s="415"/>
      <c r="M7" s="415"/>
      <c r="N7" s="415"/>
      <c r="O7" s="415"/>
      <c r="P7" s="415"/>
      <c r="Q7" s="415"/>
    </row>
    <row r="8" spans="2:48" ht="40.5" customHeight="1">
      <c r="B8" s="258" t="s">
        <v>77</v>
      </c>
      <c r="C8" s="259"/>
      <c r="D8" s="380" t="s">
        <v>78</v>
      </c>
      <c r="E8" s="381"/>
      <c r="F8" s="381"/>
      <c r="G8" s="381"/>
      <c r="H8" s="381"/>
      <c r="I8" s="381"/>
      <c r="J8" s="381"/>
      <c r="K8" s="381"/>
      <c r="L8" s="381"/>
      <c r="M8" s="381"/>
      <c r="N8" s="381"/>
      <c r="O8" s="381"/>
      <c r="P8" s="381"/>
      <c r="Q8" s="382"/>
    </row>
    <row r="9" spans="2:48" ht="40.5" customHeight="1">
      <c r="B9" s="258" t="s">
        <v>79</v>
      </c>
      <c r="C9" s="259"/>
      <c r="D9" s="380" t="s">
        <v>80</v>
      </c>
      <c r="E9" s="381"/>
      <c r="F9" s="381"/>
      <c r="G9" s="381"/>
      <c r="H9" s="381"/>
      <c r="I9" s="381"/>
      <c r="J9" s="381"/>
      <c r="K9" s="381"/>
      <c r="L9" s="381"/>
      <c r="M9" s="381"/>
      <c r="N9" s="381"/>
      <c r="O9" s="381"/>
      <c r="P9" s="381"/>
      <c r="Q9" s="382"/>
    </row>
    <row r="10" spans="2:48" ht="40.5" customHeight="1">
      <c r="B10" s="258" t="s">
        <v>81</v>
      </c>
      <c r="C10" s="259"/>
      <c r="D10" s="380" t="s">
        <v>82</v>
      </c>
      <c r="E10" s="381"/>
      <c r="F10" s="381"/>
      <c r="G10" s="381"/>
      <c r="H10" s="381"/>
      <c r="I10" s="381"/>
      <c r="J10" s="381"/>
      <c r="K10" s="381"/>
      <c r="L10" s="381"/>
      <c r="M10" s="381"/>
      <c r="N10" s="381"/>
      <c r="O10" s="381"/>
      <c r="P10" s="381"/>
      <c r="Q10" s="382"/>
    </row>
    <row r="11" spans="2:48" ht="40.5" customHeight="1">
      <c r="B11" s="258" t="s">
        <v>83</v>
      </c>
      <c r="C11" s="259"/>
      <c r="D11" s="380" t="s">
        <v>84</v>
      </c>
      <c r="E11" s="381"/>
      <c r="F11" s="381"/>
      <c r="G11" s="381"/>
      <c r="H11" s="381"/>
      <c r="I11" s="381"/>
      <c r="J11" s="381"/>
      <c r="K11" s="381"/>
      <c r="L11" s="381"/>
      <c r="M11" s="381"/>
      <c r="N11" s="381"/>
      <c r="O11" s="381"/>
      <c r="P11" s="381"/>
      <c r="Q11" s="382"/>
    </row>
    <row r="12" spans="2:48" ht="40.5" customHeight="1">
      <c r="B12" s="258" t="s">
        <v>85</v>
      </c>
      <c r="C12" s="259"/>
      <c r="D12" s="380" t="s">
        <v>86</v>
      </c>
      <c r="E12" s="381"/>
      <c r="F12" s="381"/>
      <c r="G12" s="381"/>
      <c r="H12" s="381"/>
      <c r="I12" s="381"/>
      <c r="J12" s="381"/>
      <c r="K12" s="381"/>
      <c r="L12" s="381"/>
      <c r="M12" s="381"/>
      <c r="N12" s="381"/>
      <c r="O12" s="381"/>
      <c r="P12" s="381"/>
      <c r="Q12" s="382"/>
    </row>
    <row r="13" spans="2:48" s="2" customFormat="1" ht="4.5" customHeight="1">
      <c r="B13" s="58"/>
      <c r="C13" s="59"/>
      <c r="D13" s="59"/>
      <c r="E13" s="59"/>
      <c r="F13" s="59"/>
      <c r="G13" s="59"/>
      <c r="H13" s="59"/>
      <c r="I13" s="59"/>
      <c r="J13" s="59"/>
      <c r="K13" s="59"/>
      <c r="L13" s="59"/>
      <c r="M13" s="59"/>
      <c r="N13" s="59"/>
      <c r="O13" s="59"/>
      <c r="P13" s="59"/>
      <c r="Q13" s="60"/>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row>
    <row r="14" spans="2:48" ht="24.75" customHeight="1">
      <c r="B14" s="278" t="s">
        <v>87</v>
      </c>
      <c r="C14" s="279"/>
      <c r="D14" s="279"/>
      <c r="E14" s="279"/>
      <c r="F14" s="279"/>
      <c r="G14" s="279"/>
      <c r="H14" s="279"/>
      <c r="I14" s="279"/>
      <c r="J14" s="279"/>
      <c r="K14" s="279"/>
      <c r="L14" s="279"/>
      <c r="M14" s="279"/>
      <c r="N14" s="279"/>
      <c r="O14" s="279"/>
      <c r="P14" s="279"/>
      <c r="Q14" s="280"/>
    </row>
    <row r="15" spans="2:48" s="2" customFormat="1" ht="4.5" customHeight="1">
      <c r="B15" s="61"/>
      <c r="C15" s="62"/>
      <c r="D15" s="62"/>
      <c r="E15" s="62"/>
      <c r="F15" s="62"/>
      <c r="G15" s="62"/>
      <c r="H15" s="62"/>
      <c r="I15" s="62"/>
      <c r="J15" s="62"/>
      <c r="K15" s="62"/>
      <c r="L15" s="62"/>
      <c r="M15" s="62"/>
      <c r="N15" s="62"/>
      <c r="O15" s="62"/>
      <c r="P15" s="62"/>
      <c r="Q15" s="63"/>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row>
    <row r="16" spans="2:48" ht="40.5" customHeight="1">
      <c r="B16" s="258" t="s">
        <v>88</v>
      </c>
      <c r="C16" s="259"/>
      <c r="D16" s="441" t="s">
        <v>89</v>
      </c>
      <c r="E16" s="442"/>
      <c r="F16" s="442"/>
      <c r="G16" s="442"/>
      <c r="H16" s="442"/>
      <c r="I16" s="442"/>
      <c r="J16" s="442"/>
      <c r="K16" s="443"/>
      <c r="L16" s="347" t="s">
        <v>90</v>
      </c>
      <c r="M16" s="348"/>
      <c r="N16" s="439" t="s">
        <v>91</v>
      </c>
      <c r="O16" s="439"/>
      <c r="P16" s="439"/>
      <c r="Q16" s="440"/>
    </row>
    <row r="17" spans="2:48" ht="40.5" customHeight="1">
      <c r="B17" s="258" t="s">
        <v>92</v>
      </c>
      <c r="C17" s="259"/>
      <c r="D17" s="377" t="s">
        <v>93</v>
      </c>
      <c r="E17" s="378"/>
      <c r="F17" s="378"/>
      <c r="G17" s="378"/>
      <c r="H17" s="378"/>
      <c r="I17" s="378"/>
      <c r="J17" s="378"/>
      <c r="K17" s="378"/>
      <c r="L17" s="378"/>
      <c r="M17" s="378"/>
      <c r="N17" s="378"/>
      <c r="O17" s="378"/>
      <c r="P17" s="378"/>
      <c r="Q17" s="379"/>
    </row>
    <row r="18" spans="2:48" ht="40.5" customHeight="1">
      <c r="B18" s="258" t="s">
        <v>94</v>
      </c>
      <c r="C18" s="259"/>
      <c r="D18" s="377" t="s">
        <v>95</v>
      </c>
      <c r="E18" s="378"/>
      <c r="F18" s="378"/>
      <c r="G18" s="378"/>
      <c r="H18" s="378"/>
      <c r="I18" s="378"/>
      <c r="J18" s="378"/>
      <c r="K18" s="378"/>
      <c r="L18" s="378"/>
      <c r="M18" s="378"/>
      <c r="N18" s="378"/>
      <c r="O18" s="378"/>
      <c r="P18" s="378"/>
      <c r="Q18" s="379"/>
    </row>
    <row r="19" spans="2:48" ht="182.25" customHeight="1">
      <c r="B19" s="258" t="s">
        <v>96</v>
      </c>
      <c r="C19" s="259"/>
      <c r="D19" s="446" t="s">
        <v>97</v>
      </c>
      <c r="E19" s="447"/>
      <c r="F19" s="447"/>
      <c r="G19" s="254" t="s">
        <v>98</v>
      </c>
      <c r="H19" s="254"/>
      <c r="I19" s="444" t="s">
        <v>99</v>
      </c>
      <c r="J19" s="444"/>
      <c r="K19" s="444"/>
      <c r="L19" s="254" t="s">
        <v>100</v>
      </c>
      <c r="M19" s="254"/>
      <c r="N19" s="254"/>
      <c r="O19" s="444" t="s">
        <v>101</v>
      </c>
      <c r="P19" s="444"/>
      <c r="Q19" s="445"/>
      <c r="AT19"/>
      <c r="AU19"/>
      <c r="AV19"/>
    </row>
    <row r="20" spans="2:48" ht="40.5" customHeight="1">
      <c r="B20" s="258" t="s">
        <v>102</v>
      </c>
      <c r="C20" s="259"/>
      <c r="D20" s="434" t="s">
        <v>103</v>
      </c>
      <c r="E20" s="435"/>
      <c r="F20" s="435"/>
      <c r="G20" s="435"/>
      <c r="H20" s="435"/>
      <c r="I20" s="436"/>
      <c r="J20" s="323" t="s">
        <v>104</v>
      </c>
      <c r="K20" s="324"/>
      <c r="L20" s="324"/>
      <c r="M20" s="435" t="s">
        <v>105</v>
      </c>
      <c r="N20" s="435"/>
      <c r="O20" s="435"/>
      <c r="P20" s="435"/>
      <c r="Q20" s="436"/>
    </row>
    <row r="21" spans="2:48" ht="40.5" customHeight="1">
      <c r="B21" s="258" t="s">
        <v>106</v>
      </c>
      <c r="C21" s="259"/>
      <c r="D21" s="377" t="s">
        <v>107</v>
      </c>
      <c r="E21" s="378"/>
      <c r="F21" s="378"/>
      <c r="G21" s="378"/>
      <c r="H21" s="378"/>
      <c r="I21" s="378"/>
      <c r="J21" s="378"/>
      <c r="K21" s="379"/>
      <c r="L21" s="306" t="s">
        <v>108</v>
      </c>
      <c r="M21" s="254"/>
      <c r="N21" s="254"/>
      <c r="O21" s="419" t="s">
        <v>109</v>
      </c>
      <c r="P21" s="419"/>
      <c r="Q21" s="420"/>
    </row>
    <row r="22" spans="2:48" ht="44.25" customHeight="1">
      <c r="B22" s="258" t="s">
        <v>110</v>
      </c>
      <c r="C22" s="259"/>
      <c r="D22" s="377" t="s">
        <v>111</v>
      </c>
      <c r="E22" s="378"/>
      <c r="F22" s="378"/>
      <c r="G22" s="378"/>
      <c r="H22" s="378"/>
      <c r="I22" s="378"/>
      <c r="J22" s="378"/>
      <c r="K22" s="378"/>
      <c r="L22" s="378"/>
      <c r="M22" s="378"/>
      <c r="N22" s="378"/>
      <c r="O22" s="378"/>
      <c r="P22" s="378"/>
      <c r="Q22" s="379"/>
    </row>
    <row r="23" spans="2:48" ht="40.5" customHeight="1">
      <c r="B23" s="258" t="s">
        <v>112</v>
      </c>
      <c r="C23" s="259"/>
      <c r="D23" s="380" t="s">
        <v>113</v>
      </c>
      <c r="E23" s="381"/>
      <c r="F23" s="381"/>
      <c r="G23" s="382"/>
      <c r="H23" s="347" t="s">
        <v>114</v>
      </c>
      <c r="I23" s="348"/>
      <c r="J23" s="381" t="s">
        <v>115</v>
      </c>
      <c r="K23" s="381"/>
      <c r="L23" s="382"/>
      <c r="M23" s="306" t="s">
        <v>116</v>
      </c>
      <c r="N23" s="254"/>
      <c r="O23" s="419" t="s">
        <v>117</v>
      </c>
      <c r="P23" s="419"/>
      <c r="Q23" s="420"/>
    </row>
    <row r="24" spans="2:48" ht="68.650000000000006" customHeight="1">
      <c r="B24" s="258" t="s">
        <v>118</v>
      </c>
      <c r="C24" s="259"/>
      <c r="D24" s="380" t="s">
        <v>119</v>
      </c>
      <c r="E24" s="381"/>
      <c r="F24" s="381"/>
      <c r="G24" s="381"/>
      <c r="H24" s="381"/>
      <c r="I24" s="381"/>
      <c r="J24" s="381"/>
      <c r="K24" s="381"/>
      <c r="L24" s="381"/>
      <c r="M24" s="381"/>
      <c r="N24" s="381"/>
      <c r="O24" s="381"/>
      <c r="P24" s="381"/>
      <c r="Q24" s="382"/>
    </row>
    <row r="25" spans="2:48" ht="40.5" customHeight="1">
      <c r="B25" s="258" t="s">
        <v>120</v>
      </c>
      <c r="C25" s="259"/>
      <c r="D25" s="380" t="s">
        <v>121</v>
      </c>
      <c r="E25" s="381"/>
      <c r="F25" s="381"/>
      <c r="G25" s="381"/>
      <c r="H25" s="381"/>
      <c r="I25" s="381"/>
      <c r="J25" s="381"/>
      <c r="K25" s="381"/>
      <c r="L25" s="381"/>
      <c r="M25" s="381"/>
      <c r="N25" s="381"/>
      <c r="O25" s="381"/>
      <c r="P25" s="381"/>
      <c r="Q25" s="382"/>
    </row>
    <row r="26" spans="2:48" ht="20.25" customHeight="1">
      <c r="B26" s="238" t="s">
        <v>122</v>
      </c>
      <c r="C26" s="298"/>
      <c r="D26" s="407" t="s">
        <v>123</v>
      </c>
      <c r="E26" s="408"/>
      <c r="F26" s="408"/>
      <c r="G26" s="358" t="s">
        <v>124</v>
      </c>
      <c r="H26" s="411"/>
      <c r="I26" s="54" t="s">
        <v>125</v>
      </c>
      <c r="J26" s="306" t="s">
        <v>126</v>
      </c>
      <c r="K26" s="360"/>
      <c r="L26" s="426" t="s">
        <v>127</v>
      </c>
      <c r="M26" s="411"/>
      <c r="N26" s="428" t="s">
        <v>128</v>
      </c>
      <c r="O26" s="429"/>
      <c r="P26" s="429"/>
      <c r="Q26" s="430"/>
    </row>
    <row r="27" spans="2:48" ht="21.75" customHeight="1">
      <c r="B27" s="300"/>
      <c r="C27" s="301"/>
      <c r="D27" s="409"/>
      <c r="E27" s="410"/>
      <c r="F27" s="410"/>
      <c r="G27" s="359"/>
      <c r="H27" s="412"/>
      <c r="I27" s="9"/>
      <c r="J27" s="361"/>
      <c r="K27" s="356"/>
      <c r="L27" s="427"/>
      <c r="M27" s="412"/>
      <c r="N27" s="431"/>
      <c r="O27" s="432"/>
      <c r="P27" s="432"/>
      <c r="Q27" s="433"/>
    </row>
    <row r="28" spans="2:48" ht="33.75" customHeight="1">
      <c r="B28" s="258" t="s">
        <v>129</v>
      </c>
      <c r="C28" s="259"/>
      <c r="D28" s="380" t="s">
        <v>130</v>
      </c>
      <c r="E28" s="381"/>
      <c r="F28" s="381"/>
      <c r="G28" s="381"/>
      <c r="H28" s="381"/>
      <c r="I28" s="381"/>
      <c r="J28" s="381"/>
      <c r="K28" s="381"/>
      <c r="L28" s="381"/>
      <c r="M28" s="381"/>
      <c r="N28" s="381"/>
      <c r="O28" s="381"/>
      <c r="P28" s="381"/>
      <c r="Q28" s="382"/>
    </row>
    <row r="29" spans="2:48" ht="40.5" customHeight="1">
      <c r="B29" s="258" t="s">
        <v>131</v>
      </c>
      <c r="C29" s="259"/>
      <c r="D29" s="434" t="s">
        <v>132</v>
      </c>
      <c r="E29" s="435"/>
      <c r="F29" s="435"/>
      <c r="G29" s="435"/>
      <c r="H29" s="435"/>
      <c r="I29" s="435"/>
      <c r="J29" s="435"/>
      <c r="K29" s="435"/>
      <c r="L29" s="435"/>
      <c r="M29" s="435"/>
      <c r="N29" s="435"/>
      <c r="O29" s="435"/>
      <c r="P29" s="435"/>
      <c r="Q29" s="436"/>
    </row>
    <row r="30" spans="2:48" ht="40.5" customHeight="1">
      <c r="B30" s="258" t="s">
        <v>133</v>
      </c>
      <c r="C30" s="259"/>
      <c r="D30" s="434" t="s">
        <v>134</v>
      </c>
      <c r="E30" s="435"/>
      <c r="F30" s="435"/>
      <c r="G30" s="435"/>
      <c r="H30" s="435"/>
      <c r="I30" s="435"/>
      <c r="J30" s="435"/>
      <c r="K30" s="436"/>
      <c r="L30" s="347" t="s">
        <v>135</v>
      </c>
      <c r="M30" s="437"/>
      <c r="N30" s="438" t="s">
        <v>136</v>
      </c>
      <c r="O30" s="419"/>
      <c r="P30" s="419"/>
      <c r="Q30" s="420"/>
    </row>
    <row r="31" spans="2:48" ht="71.650000000000006" customHeight="1">
      <c r="B31" s="258" t="s">
        <v>137</v>
      </c>
      <c r="C31" s="259"/>
      <c r="D31" s="380" t="s">
        <v>138</v>
      </c>
      <c r="E31" s="381"/>
      <c r="F31" s="381"/>
      <c r="G31" s="381"/>
      <c r="H31" s="381"/>
      <c r="I31" s="381"/>
      <c r="J31" s="381"/>
      <c r="K31" s="381"/>
      <c r="L31" s="381"/>
      <c r="M31" s="381"/>
      <c r="N31" s="381"/>
      <c r="O31" s="381"/>
      <c r="P31" s="381"/>
      <c r="Q31" s="382"/>
    </row>
    <row r="32" spans="2:48" ht="40.5" customHeight="1">
      <c r="B32" s="258" t="s">
        <v>139</v>
      </c>
      <c r="C32" s="259"/>
      <c r="D32" s="380" t="s">
        <v>140</v>
      </c>
      <c r="E32" s="381"/>
      <c r="F32" s="381"/>
      <c r="G32" s="381"/>
      <c r="H32" s="381"/>
      <c r="I32" s="381"/>
      <c r="J32" s="381"/>
      <c r="K32" s="381"/>
      <c r="L32" s="381"/>
      <c r="M32" s="381"/>
      <c r="N32" s="381"/>
      <c r="O32" s="381"/>
      <c r="P32" s="381"/>
      <c r="Q32" s="382"/>
    </row>
    <row r="33" spans="2:48" ht="40.5" customHeight="1">
      <c r="B33" s="258" t="s">
        <v>141</v>
      </c>
      <c r="C33" s="259"/>
      <c r="D33" s="380" t="s">
        <v>142</v>
      </c>
      <c r="E33" s="381"/>
      <c r="F33" s="381"/>
      <c r="G33" s="381"/>
      <c r="H33" s="381"/>
      <c r="I33" s="381"/>
      <c r="J33" s="381"/>
      <c r="K33" s="381"/>
      <c r="L33" s="381"/>
      <c r="M33" s="381"/>
      <c r="N33" s="381"/>
      <c r="O33" s="381"/>
      <c r="P33" s="381"/>
      <c r="Q33" s="382"/>
    </row>
    <row r="34" spans="2:48" ht="40.5" customHeight="1">
      <c r="B34" s="258" t="s">
        <v>143</v>
      </c>
      <c r="C34" s="259"/>
      <c r="D34" s="380" t="s">
        <v>144</v>
      </c>
      <c r="E34" s="381"/>
      <c r="F34" s="381"/>
      <c r="G34" s="381"/>
      <c r="H34" s="381"/>
      <c r="I34" s="381"/>
      <c r="J34" s="381"/>
      <c r="K34" s="381"/>
      <c r="L34" s="381"/>
      <c r="M34" s="381"/>
      <c r="N34" s="381"/>
      <c r="O34" s="381"/>
      <c r="P34" s="381"/>
      <c r="Q34" s="382"/>
    </row>
    <row r="35" spans="2:48" s="2" customFormat="1" ht="4.5" customHeight="1">
      <c r="B35" s="64"/>
      <c r="C35" s="65"/>
      <c r="D35" s="65"/>
      <c r="E35" s="65"/>
      <c r="F35" s="65"/>
      <c r="G35" s="65"/>
      <c r="H35" s="65"/>
      <c r="I35" s="65"/>
      <c r="J35" s="65"/>
      <c r="K35" s="65"/>
      <c r="L35" s="65"/>
      <c r="M35" s="65"/>
      <c r="N35" s="65"/>
      <c r="O35" s="65"/>
      <c r="P35" s="65"/>
      <c r="Q35" s="66"/>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row>
    <row r="36" spans="2:48" ht="24.75" customHeight="1">
      <c r="B36" s="278" t="s">
        <v>145</v>
      </c>
      <c r="C36" s="279"/>
      <c r="D36" s="279"/>
      <c r="E36" s="279"/>
      <c r="F36" s="279"/>
      <c r="G36" s="279"/>
      <c r="H36" s="279"/>
      <c r="I36" s="279"/>
      <c r="J36" s="279"/>
      <c r="K36" s="279"/>
      <c r="L36" s="279"/>
      <c r="M36" s="279"/>
      <c r="N36" s="279"/>
      <c r="O36" s="279"/>
      <c r="P36" s="279"/>
      <c r="Q36" s="280"/>
    </row>
    <row r="37" spans="2:48" s="2" customFormat="1" ht="4.5" customHeight="1">
      <c r="B37" s="61"/>
      <c r="C37" s="62"/>
      <c r="D37" s="62"/>
      <c r="E37" s="62"/>
      <c r="F37" s="62"/>
      <c r="G37" s="62"/>
      <c r="H37" s="62"/>
      <c r="I37" s="62"/>
      <c r="J37" s="62"/>
      <c r="K37" s="62"/>
      <c r="L37" s="62"/>
      <c r="M37" s="62"/>
      <c r="N37" s="62"/>
      <c r="O37" s="62"/>
      <c r="P37" s="62"/>
      <c r="Q37" s="63"/>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row>
    <row r="38" spans="2:48" ht="40.5" customHeight="1">
      <c r="B38" s="258" t="s">
        <v>146</v>
      </c>
      <c r="C38" s="259"/>
      <c r="D38" s="404" t="s">
        <v>147</v>
      </c>
      <c r="E38" s="405"/>
      <c r="F38" s="405"/>
      <c r="G38" s="405"/>
      <c r="H38" s="405"/>
      <c r="I38" s="405"/>
      <c r="J38" s="405"/>
      <c r="K38" s="405"/>
      <c r="L38" s="405"/>
      <c r="M38" s="405"/>
      <c r="N38" s="405"/>
      <c r="O38" s="405"/>
      <c r="P38" s="405"/>
      <c r="Q38" s="406"/>
    </row>
    <row r="39" spans="2:48" ht="6.75" customHeight="1">
      <c r="B39" s="238" t="s">
        <v>148</v>
      </c>
      <c r="C39" s="298"/>
      <c r="D39" s="10"/>
      <c r="E39" s="11"/>
      <c r="F39" s="11"/>
      <c r="G39" s="11"/>
      <c r="H39" s="11"/>
      <c r="I39" s="11"/>
      <c r="J39" s="11"/>
      <c r="K39" s="11"/>
      <c r="L39" s="11"/>
      <c r="M39" s="11"/>
      <c r="N39" s="11"/>
      <c r="O39" s="11"/>
      <c r="P39" s="27"/>
      <c r="Q39" s="28"/>
    </row>
    <row r="40" spans="2:48" ht="17.25" customHeight="1">
      <c r="B40" s="240"/>
      <c r="C40" s="299"/>
      <c r="D40" s="13"/>
      <c r="E40" s="17" t="s">
        <v>149</v>
      </c>
      <c r="F40" s="17" t="s">
        <v>150</v>
      </c>
      <c r="G40" s="6"/>
      <c r="H40" s="17" t="s">
        <v>126</v>
      </c>
      <c r="I40" s="17" t="s">
        <v>150</v>
      </c>
      <c r="J40" s="6"/>
      <c r="K40" s="17" t="s">
        <v>126</v>
      </c>
      <c r="L40" s="17" t="s">
        <v>150</v>
      </c>
      <c r="M40" s="6"/>
      <c r="N40" s="17" t="s">
        <v>126</v>
      </c>
      <c r="O40" s="17" t="s">
        <v>150</v>
      </c>
      <c r="P40" s="29"/>
      <c r="Q40" s="30"/>
    </row>
    <row r="41" spans="2:48" ht="17.25" customHeight="1">
      <c r="B41" s="240"/>
      <c r="C41" s="299"/>
      <c r="D41" s="13"/>
      <c r="E41" s="17">
        <v>2000</v>
      </c>
      <c r="F41" s="17"/>
      <c r="G41" s="6"/>
      <c r="H41" s="17">
        <v>2008</v>
      </c>
      <c r="I41" s="17"/>
      <c r="J41" s="6"/>
      <c r="K41" s="17">
        <v>2016</v>
      </c>
      <c r="L41" s="17"/>
      <c r="M41" s="6"/>
      <c r="N41" s="17">
        <v>2024</v>
      </c>
      <c r="O41" s="17"/>
      <c r="P41" s="29"/>
      <c r="Q41" s="30"/>
    </row>
    <row r="42" spans="2:48" ht="17.25" customHeight="1">
      <c r="B42" s="240"/>
      <c r="C42" s="299"/>
      <c r="D42" s="13"/>
      <c r="E42" s="17">
        <v>2001</v>
      </c>
      <c r="F42" s="17"/>
      <c r="G42" s="6"/>
      <c r="H42" s="17">
        <v>2009</v>
      </c>
      <c r="I42" s="17"/>
      <c r="J42" s="6"/>
      <c r="K42" s="17">
        <v>2017</v>
      </c>
      <c r="L42" s="17"/>
      <c r="M42" s="6"/>
      <c r="N42" s="17">
        <v>2025</v>
      </c>
      <c r="O42" s="17"/>
      <c r="P42" s="29"/>
      <c r="Q42" s="30"/>
    </row>
    <row r="43" spans="2:48" ht="17.25" customHeight="1">
      <c r="B43" s="240"/>
      <c r="C43" s="299"/>
      <c r="D43" s="13"/>
      <c r="E43" s="17">
        <v>2002</v>
      </c>
      <c r="F43" s="17"/>
      <c r="G43" s="6"/>
      <c r="H43" s="17">
        <v>2010</v>
      </c>
      <c r="I43" s="17"/>
      <c r="J43" s="6"/>
      <c r="K43" s="17">
        <v>2018</v>
      </c>
      <c r="L43" s="17"/>
      <c r="M43" s="6"/>
      <c r="N43" s="17">
        <v>2026</v>
      </c>
      <c r="O43" s="17"/>
      <c r="P43" s="29"/>
      <c r="Q43" s="30"/>
    </row>
    <row r="44" spans="2:48" ht="17.25" customHeight="1">
      <c r="B44" s="240"/>
      <c r="C44" s="299"/>
      <c r="D44" s="13"/>
      <c r="E44" s="17">
        <v>2003</v>
      </c>
      <c r="F44" s="17"/>
      <c r="G44" s="6"/>
      <c r="H44" s="17">
        <v>2011</v>
      </c>
      <c r="I44" s="17"/>
      <c r="J44" s="6"/>
      <c r="K44" s="17">
        <v>2019</v>
      </c>
      <c r="L44" s="17"/>
      <c r="M44" s="6"/>
      <c r="N44" s="17">
        <v>2027</v>
      </c>
      <c r="O44" s="17"/>
      <c r="P44" s="29"/>
      <c r="Q44" s="30"/>
    </row>
    <row r="45" spans="2:48" ht="17.25" customHeight="1">
      <c r="B45" s="240"/>
      <c r="C45" s="299"/>
      <c r="D45" s="13"/>
      <c r="E45" s="17">
        <v>2004</v>
      </c>
      <c r="F45" s="17"/>
      <c r="G45" s="6"/>
      <c r="H45" s="17">
        <v>2012</v>
      </c>
      <c r="I45" s="17"/>
      <c r="J45" s="6"/>
      <c r="K45" s="17">
        <v>2020</v>
      </c>
      <c r="L45" s="17"/>
      <c r="M45" s="6"/>
      <c r="N45" s="17">
        <v>2028</v>
      </c>
      <c r="O45" s="17"/>
      <c r="P45" s="29"/>
      <c r="Q45" s="30"/>
    </row>
    <row r="46" spans="2:48" ht="17.25" customHeight="1">
      <c r="B46" s="240"/>
      <c r="C46" s="299"/>
      <c r="D46" s="13"/>
      <c r="E46" s="17">
        <v>2005</v>
      </c>
      <c r="F46" s="17"/>
      <c r="G46" s="6"/>
      <c r="H46" s="17">
        <v>2013</v>
      </c>
      <c r="I46" s="17"/>
      <c r="J46" s="6"/>
      <c r="K46" s="17">
        <v>2021</v>
      </c>
      <c r="L46" s="17"/>
      <c r="M46" s="6"/>
      <c r="N46" s="17">
        <v>2029</v>
      </c>
      <c r="O46" s="17"/>
      <c r="P46" s="29"/>
      <c r="Q46" s="30"/>
    </row>
    <row r="47" spans="2:48" ht="17.25" customHeight="1">
      <c r="B47" s="240"/>
      <c r="C47" s="299"/>
      <c r="D47" s="13"/>
      <c r="E47" s="17">
        <v>2006</v>
      </c>
      <c r="F47" s="17"/>
      <c r="G47" s="6"/>
      <c r="H47" s="17">
        <v>2014</v>
      </c>
      <c r="I47" s="17"/>
      <c r="J47" s="6"/>
      <c r="K47" s="17">
        <v>2022</v>
      </c>
      <c r="L47" s="17"/>
      <c r="M47" s="6"/>
      <c r="N47" s="17">
        <v>2030</v>
      </c>
      <c r="O47" s="17"/>
      <c r="P47" s="29"/>
      <c r="Q47" s="30"/>
    </row>
    <row r="48" spans="2:48" ht="17.25" customHeight="1">
      <c r="B48" s="240"/>
      <c r="C48" s="299"/>
      <c r="D48" s="13"/>
      <c r="E48" s="17">
        <v>2007</v>
      </c>
      <c r="F48" s="17"/>
      <c r="G48" s="6"/>
      <c r="H48" s="17">
        <v>2015</v>
      </c>
      <c r="I48" s="17"/>
      <c r="J48" s="6"/>
      <c r="K48" s="17">
        <v>2023</v>
      </c>
      <c r="L48" s="17"/>
      <c r="M48" s="6"/>
      <c r="N48" s="17">
        <v>2031</v>
      </c>
      <c r="O48" s="17"/>
      <c r="P48" s="29"/>
      <c r="Q48" s="30"/>
    </row>
    <row r="49" spans="2:48" ht="6.75" customHeight="1">
      <c r="B49" s="300"/>
      <c r="C49" s="301"/>
      <c r="D49" s="15"/>
      <c r="E49" s="4"/>
      <c r="F49" s="7"/>
      <c r="G49" s="7"/>
      <c r="H49" s="7"/>
      <c r="I49" s="7"/>
      <c r="J49" s="7"/>
      <c r="K49" s="7"/>
      <c r="L49" s="8"/>
      <c r="M49" s="8"/>
      <c r="N49" s="7"/>
      <c r="O49" s="7"/>
      <c r="P49" s="31"/>
      <c r="Q49" s="32"/>
    </row>
    <row r="50" spans="2:48" ht="36" customHeight="1">
      <c r="B50" s="258" t="s">
        <v>151</v>
      </c>
      <c r="C50" s="259"/>
      <c r="D50" s="380" t="s">
        <v>152</v>
      </c>
      <c r="E50" s="381"/>
      <c r="F50" s="381"/>
      <c r="G50" s="381"/>
      <c r="H50" s="381"/>
      <c r="I50" s="381"/>
      <c r="J50" s="381"/>
      <c r="K50" s="381"/>
      <c r="L50" s="381"/>
      <c r="M50" s="381"/>
      <c r="N50" s="381"/>
      <c r="O50" s="381"/>
      <c r="P50" s="381"/>
      <c r="Q50" s="382"/>
    </row>
    <row r="51" spans="2:48" ht="36" customHeight="1">
      <c r="B51" s="258" t="s">
        <v>153</v>
      </c>
      <c r="C51" s="259"/>
      <c r="D51" s="380" t="s">
        <v>154</v>
      </c>
      <c r="E51" s="381"/>
      <c r="F51" s="381"/>
      <c r="G51" s="381"/>
      <c r="H51" s="381"/>
      <c r="I51" s="381"/>
      <c r="J51" s="381"/>
      <c r="K51" s="381"/>
      <c r="L51" s="381"/>
      <c r="M51" s="381"/>
      <c r="N51" s="381"/>
      <c r="O51" s="381"/>
      <c r="P51" s="381"/>
      <c r="Q51" s="382"/>
    </row>
    <row r="52" spans="2:48" s="2" customFormat="1" ht="4.5" customHeight="1">
      <c r="B52" s="64"/>
      <c r="C52" s="65"/>
      <c r="D52" s="65"/>
      <c r="E52" s="65"/>
      <c r="F52" s="65"/>
      <c r="G52" s="65"/>
      <c r="H52" s="65"/>
      <c r="I52" s="65"/>
      <c r="J52" s="65"/>
      <c r="K52" s="65"/>
      <c r="L52" s="65"/>
      <c r="M52" s="65"/>
      <c r="N52" s="65"/>
      <c r="O52" s="65"/>
      <c r="P52" s="65"/>
      <c r="Q52" s="66"/>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row>
    <row r="53" spans="2:48" ht="24.75" customHeight="1">
      <c r="B53" s="278" t="s">
        <v>155</v>
      </c>
      <c r="C53" s="279"/>
      <c r="D53" s="279"/>
      <c r="E53" s="279"/>
      <c r="F53" s="279"/>
      <c r="G53" s="279"/>
      <c r="H53" s="279"/>
      <c r="I53" s="279"/>
      <c r="J53" s="279"/>
      <c r="K53" s="279"/>
      <c r="L53" s="279"/>
      <c r="M53" s="279"/>
      <c r="N53" s="279"/>
      <c r="O53" s="279"/>
      <c r="P53" s="279"/>
      <c r="Q53" s="280"/>
    </row>
    <row r="54" spans="2:48" s="2" customFormat="1" ht="4.5" customHeight="1">
      <c r="B54" s="61"/>
      <c r="C54" s="62"/>
      <c r="D54" s="62"/>
      <c r="E54" s="62"/>
      <c r="F54" s="62"/>
      <c r="G54" s="62"/>
      <c r="H54" s="62"/>
      <c r="I54" s="62"/>
      <c r="J54" s="62"/>
      <c r="K54" s="62"/>
      <c r="L54" s="62"/>
      <c r="M54" s="62"/>
      <c r="N54" s="62"/>
      <c r="O54" s="62"/>
      <c r="P54" s="62"/>
      <c r="Q54" s="63"/>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row>
    <row r="55" spans="2:48" ht="58.5" customHeight="1">
      <c r="B55" s="389" t="s">
        <v>156</v>
      </c>
      <c r="C55" s="390"/>
      <c r="D55" s="390"/>
      <c r="E55" s="390"/>
      <c r="F55" s="390"/>
      <c r="G55" s="390"/>
      <c r="H55" s="390"/>
      <c r="I55" s="390"/>
      <c r="J55" s="390"/>
      <c r="K55" s="390"/>
      <c r="L55" s="390"/>
      <c r="M55" s="390"/>
      <c r="N55" s="390"/>
      <c r="O55" s="390"/>
      <c r="P55" s="390"/>
      <c r="Q55" s="391"/>
    </row>
    <row r="56" spans="2:48" s="2" customFormat="1" ht="4.5" customHeight="1">
      <c r="B56" s="64"/>
      <c r="C56" s="65"/>
      <c r="D56" s="65"/>
      <c r="E56" s="65"/>
      <c r="F56" s="65"/>
      <c r="G56" s="65"/>
      <c r="H56" s="65"/>
      <c r="I56" s="65"/>
      <c r="J56" s="65"/>
      <c r="K56" s="65"/>
      <c r="L56" s="65"/>
      <c r="M56" s="65"/>
      <c r="N56" s="65"/>
      <c r="O56" s="65"/>
      <c r="P56" s="65"/>
      <c r="Q56" s="66"/>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row>
    <row r="57" spans="2:48" ht="24.75" customHeight="1">
      <c r="B57" s="278" t="s">
        <v>157</v>
      </c>
      <c r="C57" s="279"/>
      <c r="D57" s="279"/>
      <c r="E57" s="279"/>
      <c r="F57" s="279"/>
      <c r="G57" s="279"/>
      <c r="H57" s="279"/>
      <c r="I57" s="279"/>
      <c r="J57" s="279"/>
      <c r="K57" s="279"/>
      <c r="L57" s="279"/>
      <c r="M57" s="279"/>
      <c r="N57" s="279"/>
      <c r="O57" s="279"/>
      <c r="P57" s="279"/>
      <c r="Q57" s="280"/>
    </row>
    <row r="58" spans="2:48" s="2" customFormat="1" ht="4.5" customHeight="1">
      <c r="B58" s="61"/>
      <c r="C58" s="62"/>
      <c r="D58" s="62"/>
      <c r="E58" s="62"/>
      <c r="F58" s="62"/>
      <c r="G58" s="62"/>
      <c r="H58" s="62"/>
      <c r="I58" s="62"/>
      <c r="J58" s="62"/>
      <c r="K58" s="62"/>
      <c r="L58" s="62"/>
      <c r="M58" s="62"/>
      <c r="N58" s="62"/>
      <c r="O58" s="62"/>
      <c r="P58" s="62"/>
      <c r="Q58" s="63"/>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row>
    <row r="59" spans="2:48" ht="27" customHeight="1">
      <c r="B59" s="238" t="s">
        <v>158</v>
      </c>
      <c r="C59" s="392"/>
      <c r="D59" s="396" t="s">
        <v>159</v>
      </c>
      <c r="E59" s="397"/>
      <c r="F59" s="398"/>
      <c r="G59" s="399"/>
      <c r="H59" s="399"/>
      <c r="I59" s="399"/>
      <c r="J59" s="400"/>
      <c r="K59" s="396" t="s">
        <v>1</v>
      </c>
      <c r="L59" s="401"/>
      <c r="M59" s="402"/>
      <c r="N59" s="399"/>
      <c r="O59" s="399"/>
      <c r="P59" s="399"/>
      <c r="Q59" s="403"/>
    </row>
    <row r="60" spans="2:48" ht="27" customHeight="1">
      <c r="B60" s="240"/>
      <c r="C60" s="393"/>
      <c r="D60" s="423" t="s">
        <v>160</v>
      </c>
      <c r="E60" s="424"/>
      <c r="F60" s="383"/>
      <c r="G60" s="384"/>
      <c r="H60" s="384"/>
      <c r="I60" s="384"/>
      <c r="J60" s="385"/>
      <c r="K60" s="386" t="s">
        <v>161</v>
      </c>
      <c r="L60" s="387"/>
      <c r="M60" s="388"/>
      <c r="N60" s="384"/>
      <c r="O60" s="384"/>
      <c r="P60" s="384"/>
      <c r="Q60" s="385"/>
    </row>
    <row r="61" spans="2:48" ht="27" customHeight="1">
      <c r="B61" s="394"/>
      <c r="C61" s="395"/>
      <c r="D61" s="423" t="s">
        <v>162</v>
      </c>
      <c r="E61" s="424"/>
      <c r="F61" s="383"/>
      <c r="G61" s="384"/>
      <c r="H61" s="384"/>
      <c r="I61" s="384"/>
      <c r="J61" s="425"/>
      <c r="K61" s="423" t="s">
        <v>163</v>
      </c>
      <c r="L61" s="387"/>
      <c r="M61" s="388"/>
      <c r="N61" s="384"/>
      <c r="O61" s="384"/>
      <c r="P61" s="384"/>
      <c r="Q61" s="385"/>
    </row>
    <row r="62" spans="2:48" ht="27" customHeight="1">
      <c r="B62" s="421" t="s">
        <v>164</v>
      </c>
      <c r="C62" s="422"/>
      <c r="D62" s="423" t="s">
        <v>159</v>
      </c>
      <c r="E62" s="424"/>
      <c r="F62" s="383"/>
      <c r="G62" s="384"/>
      <c r="H62" s="384"/>
      <c r="I62" s="384"/>
      <c r="J62" s="385"/>
      <c r="K62" s="386" t="s">
        <v>1</v>
      </c>
      <c r="L62" s="387"/>
      <c r="M62" s="388"/>
      <c r="N62" s="384"/>
      <c r="O62" s="384"/>
      <c r="P62" s="384"/>
      <c r="Q62" s="385"/>
    </row>
    <row r="63" spans="2:48" ht="27" customHeight="1">
      <c r="B63" s="240"/>
      <c r="C63" s="393"/>
      <c r="D63" s="423" t="s">
        <v>160</v>
      </c>
      <c r="E63" s="424"/>
      <c r="F63" s="383"/>
      <c r="G63" s="384"/>
      <c r="H63" s="384"/>
      <c r="I63" s="384"/>
      <c r="J63" s="385"/>
      <c r="K63" s="386" t="s">
        <v>161</v>
      </c>
      <c r="L63" s="387"/>
      <c r="M63" s="388"/>
      <c r="N63" s="384"/>
      <c r="O63" s="384"/>
      <c r="P63" s="384"/>
      <c r="Q63" s="385"/>
    </row>
    <row r="64" spans="2:48" ht="27" customHeight="1">
      <c r="B64" s="394"/>
      <c r="C64" s="395"/>
      <c r="D64" s="423" t="s">
        <v>162</v>
      </c>
      <c r="E64" s="424"/>
      <c r="F64" s="383"/>
      <c r="G64" s="384"/>
      <c r="H64" s="384"/>
      <c r="I64" s="384"/>
      <c r="J64" s="385"/>
      <c r="K64" s="386" t="s">
        <v>163</v>
      </c>
      <c r="L64" s="387"/>
      <c r="M64" s="388"/>
      <c r="N64" s="384"/>
      <c r="O64" s="384"/>
      <c r="P64" s="384"/>
      <c r="Q64" s="385"/>
    </row>
    <row r="65" spans="2:17" ht="27" customHeight="1">
      <c r="B65" s="413" t="s">
        <v>165</v>
      </c>
      <c r="C65" s="414"/>
      <c r="D65" s="416" t="s">
        <v>166</v>
      </c>
      <c r="E65" s="417"/>
      <c r="F65" s="417"/>
      <c r="G65" s="417"/>
      <c r="H65" s="417"/>
      <c r="I65" s="417"/>
      <c r="J65" s="417"/>
      <c r="K65" s="417"/>
      <c r="L65" s="417"/>
      <c r="M65" s="417"/>
      <c r="N65" s="417"/>
      <c r="O65" s="417"/>
      <c r="P65" s="417"/>
      <c r="Q65" s="418"/>
    </row>
  </sheetData>
  <mergeCells count="116">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F81"/>
  <sheetViews>
    <sheetView showGridLines="0" tabSelected="1" topLeftCell="A68" zoomScale="80" zoomScaleNormal="80" workbookViewId="0">
      <selection activeCell="F76" sqref="F76:J76"/>
    </sheetView>
  </sheetViews>
  <sheetFormatPr defaultColWidth="11.42578125" defaultRowHeight="12.75"/>
  <cols>
    <col min="1" max="2" width="4.7109375" customWidth="1"/>
    <col min="3" max="3" width="18.5703125" customWidth="1"/>
    <col min="4" max="4" width="8.7109375" customWidth="1"/>
    <col min="5" max="5" width="8.5703125" customWidth="1"/>
    <col min="6" max="6" width="11.140625" customWidth="1"/>
    <col min="7" max="7" width="4.7109375" style="3" customWidth="1"/>
    <col min="8" max="8" width="8.5703125" style="3" customWidth="1"/>
    <col min="9" max="9" width="12.28515625" style="3" customWidth="1"/>
    <col min="10" max="10" width="3.28515625" style="3" customWidth="1"/>
    <col min="11" max="11" width="8.5703125" style="3" customWidth="1"/>
    <col min="12" max="12" width="12.28515625" style="3" customWidth="1"/>
    <col min="13" max="13" width="3.42578125" style="3" customWidth="1"/>
    <col min="14" max="14" width="8.5703125" style="3" customWidth="1"/>
    <col min="15" max="15" width="12.28515625" style="3" customWidth="1"/>
    <col min="16" max="16" width="6.28515625" customWidth="1"/>
    <col min="17" max="17" width="3.28515625" customWidth="1"/>
    <col min="18" max="29" width="4.42578125" customWidth="1"/>
  </cols>
  <sheetData>
    <row r="1" spans="2:17" s="1" customFormat="1" ht="37.5" customHeight="1">
      <c r="B1" s="307" t="s">
        <v>70</v>
      </c>
      <c r="C1" s="308"/>
      <c r="D1" s="333" t="s">
        <v>167</v>
      </c>
      <c r="E1" s="334"/>
      <c r="F1" s="334"/>
      <c r="G1" s="334"/>
      <c r="H1" s="334"/>
      <c r="I1" s="334"/>
      <c r="J1" s="334"/>
      <c r="K1" s="334"/>
      <c r="L1" s="334"/>
      <c r="M1" s="334"/>
      <c r="N1" s="335"/>
      <c r="O1" s="327"/>
      <c r="P1" s="328"/>
      <c r="Q1" s="329"/>
    </row>
    <row r="2" spans="2:17" s="1" customFormat="1" ht="17.25" customHeight="1">
      <c r="B2" s="309"/>
      <c r="C2" s="310"/>
      <c r="D2" s="336" t="s">
        <v>168</v>
      </c>
      <c r="E2" s="337"/>
      <c r="F2" s="337"/>
      <c r="G2" s="337"/>
      <c r="H2" s="337"/>
      <c r="I2" s="337"/>
      <c r="J2" s="337"/>
      <c r="K2" s="337"/>
      <c r="L2" s="337"/>
      <c r="M2" s="337"/>
      <c r="N2" s="338"/>
      <c r="O2" s="330"/>
      <c r="P2" s="331"/>
      <c r="Q2" s="332"/>
    </row>
    <row r="3" spans="2:17" s="1" customFormat="1" ht="17.25" customHeight="1">
      <c r="B3" s="311" t="s">
        <v>73</v>
      </c>
      <c r="C3" s="312"/>
      <c r="D3" s="311" t="s">
        <v>169</v>
      </c>
      <c r="E3" s="313"/>
      <c r="F3" s="313"/>
      <c r="G3" s="313"/>
      <c r="H3" s="313"/>
      <c r="I3" s="313"/>
      <c r="J3" s="313"/>
      <c r="K3" s="313"/>
      <c r="L3" s="313"/>
      <c r="M3" s="313"/>
      <c r="N3" s="312"/>
      <c r="O3" s="311" t="s">
        <v>170</v>
      </c>
      <c r="P3" s="313"/>
      <c r="Q3" s="312"/>
    </row>
    <row r="4" spans="2:17" s="2" customFormat="1" ht="4.5" customHeight="1">
      <c r="B4" s="58"/>
      <c r="C4" s="59"/>
      <c r="D4" s="59"/>
      <c r="E4" s="59"/>
      <c r="F4" s="59"/>
      <c r="G4" s="59"/>
      <c r="H4" s="59"/>
      <c r="I4" s="59"/>
      <c r="J4" s="59"/>
      <c r="K4" s="59"/>
      <c r="L4" s="59"/>
      <c r="M4" s="59"/>
      <c r="N4" s="59"/>
      <c r="O4" s="59"/>
      <c r="P4" s="59"/>
      <c r="Q4" s="60"/>
    </row>
    <row r="5" spans="2:17" ht="24.75" customHeight="1">
      <c r="B5" s="278" t="s">
        <v>76</v>
      </c>
      <c r="C5" s="279"/>
      <c r="D5" s="279"/>
      <c r="E5" s="279"/>
      <c r="F5" s="279"/>
      <c r="G5" s="279"/>
      <c r="H5" s="279"/>
      <c r="I5" s="279"/>
      <c r="J5" s="279"/>
      <c r="K5" s="279"/>
      <c r="L5" s="279"/>
      <c r="M5" s="279"/>
      <c r="N5" s="279"/>
      <c r="O5" s="279"/>
      <c r="P5" s="279"/>
      <c r="Q5" s="280"/>
    </row>
    <row r="6" spans="2:17" s="2" customFormat="1" ht="4.5" customHeight="1">
      <c r="B6" s="58"/>
      <c r="C6" s="59"/>
      <c r="D6" s="59"/>
      <c r="E6" s="59"/>
      <c r="F6" s="59"/>
      <c r="G6" s="59"/>
      <c r="H6" s="59"/>
      <c r="I6" s="59"/>
      <c r="J6" s="59"/>
      <c r="K6" s="59"/>
      <c r="L6" s="59"/>
      <c r="M6" s="59"/>
      <c r="N6" s="59"/>
      <c r="O6" s="59"/>
      <c r="P6" s="59"/>
      <c r="Q6" s="60"/>
    </row>
    <row r="7" spans="2:17" ht="5.0999999999999996" customHeight="1">
      <c r="B7" s="58"/>
      <c r="C7" s="59"/>
      <c r="D7" s="59"/>
      <c r="E7" s="59"/>
      <c r="F7" s="59"/>
      <c r="G7" s="59"/>
      <c r="H7" s="59"/>
      <c r="I7" s="59"/>
      <c r="J7" s="59"/>
      <c r="K7" s="59"/>
      <c r="L7" s="59"/>
      <c r="M7" s="59"/>
      <c r="N7" s="59"/>
      <c r="O7" s="59"/>
      <c r="P7" s="59"/>
      <c r="Q7" s="60"/>
    </row>
    <row r="8" spans="2:17" ht="40.5" customHeight="1">
      <c r="B8" s="258" t="s">
        <v>77</v>
      </c>
      <c r="C8" s="259"/>
      <c r="D8" s="262" t="s">
        <v>171</v>
      </c>
      <c r="E8" s="263"/>
      <c r="F8" s="263"/>
      <c r="G8" s="263"/>
      <c r="H8" s="263"/>
      <c r="I8" s="263"/>
      <c r="J8" s="263"/>
      <c r="K8" s="263"/>
      <c r="L8" s="263"/>
      <c r="M8" s="263"/>
      <c r="N8" s="263"/>
      <c r="O8" s="263"/>
      <c r="P8" s="263"/>
      <c r="Q8" s="314"/>
    </row>
    <row r="9" spans="2:17" ht="40.5" customHeight="1">
      <c r="B9" s="258" t="s">
        <v>79</v>
      </c>
      <c r="C9" s="259"/>
      <c r="D9" s="262" t="s">
        <v>172</v>
      </c>
      <c r="E9" s="263"/>
      <c r="F9" s="263"/>
      <c r="G9" s="263"/>
      <c r="H9" s="263"/>
      <c r="I9" s="263"/>
      <c r="J9" s="263"/>
      <c r="K9" s="263"/>
      <c r="L9" s="263"/>
      <c r="M9" s="263"/>
      <c r="N9" s="263"/>
      <c r="O9" s="263"/>
      <c r="P9" s="263"/>
      <c r="Q9" s="314"/>
    </row>
    <row r="10" spans="2:17" ht="40.5" customHeight="1">
      <c r="B10" s="258" t="s">
        <v>81</v>
      </c>
      <c r="C10" s="259"/>
      <c r="D10" s="527" t="s">
        <v>173</v>
      </c>
      <c r="E10" s="528"/>
      <c r="F10" s="528"/>
      <c r="G10" s="528"/>
      <c r="H10" s="528"/>
      <c r="I10" s="528"/>
      <c r="J10" s="528"/>
      <c r="K10" s="528"/>
      <c r="L10" s="528"/>
      <c r="M10" s="528"/>
      <c r="N10" s="528"/>
      <c r="O10" s="528"/>
      <c r="P10" s="528"/>
      <c r="Q10" s="529"/>
    </row>
    <row r="11" spans="2:17" ht="40.5" customHeight="1">
      <c r="B11" s="258" t="s">
        <v>83</v>
      </c>
      <c r="C11" s="259"/>
      <c r="D11" s="287" t="s">
        <v>174</v>
      </c>
      <c r="E11" s="288"/>
      <c r="F11" s="288"/>
      <c r="G11" s="288"/>
      <c r="H11" s="288"/>
      <c r="I11" s="288"/>
      <c r="J11" s="288"/>
      <c r="K11" s="288"/>
      <c r="L11" s="288"/>
      <c r="M11" s="288"/>
      <c r="N11" s="288"/>
      <c r="O11" s="288"/>
      <c r="P11" s="288"/>
      <c r="Q11" s="289"/>
    </row>
    <row r="12" spans="2:17" ht="40.5" customHeight="1">
      <c r="B12" s="258" t="s">
        <v>85</v>
      </c>
      <c r="C12" s="259"/>
      <c r="D12" s="262"/>
      <c r="E12" s="263"/>
      <c r="F12" s="263"/>
      <c r="G12" s="263"/>
      <c r="H12" s="263"/>
      <c r="I12" s="263"/>
      <c r="J12" s="263"/>
      <c r="K12" s="263"/>
      <c r="L12" s="263"/>
      <c r="M12" s="263"/>
      <c r="N12" s="263"/>
      <c r="O12" s="263"/>
      <c r="P12" s="263"/>
      <c r="Q12" s="314"/>
    </row>
    <row r="13" spans="2:17" s="2" customFormat="1" ht="4.5" customHeight="1">
      <c r="B13" s="58"/>
      <c r="C13" s="59"/>
      <c r="D13" s="67"/>
      <c r="E13" s="67"/>
      <c r="F13" s="67"/>
      <c r="G13" s="67"/>
      <c r="H13" s="67"/>
      <c r="I13" s="67"/>
      <c r="J13" s="67"/>
      <c r="K13" s="67"/>
      <c r="L13" s="67"/>
      <c r="M13" s="67"/>
      <c r="N13" s="67"/>
      <c r="O13" s="67"/>
      <c r="P13" s="67"/>
      <c r="Q13" s="68"/>
    </row>
    <row r="14" spans="2:17" ht="24.75" customHeight="1">
      <c r="B14" s="278" t="s">
        <v>87</v>
      </c>
      <c r="C14" s="279"/>
      <c r="D14" s="279"/>
      <c r="E14" s="279"/>
      <c r="F14" s="279"/>
      <c r="G14" s="279"/>
      <c r="H14" s="279"/>
      <c r="I14" s="279"/>
      <c r="J14" s="279"/>
      <c r="K14" s="279"/>
      <c r="L14" s="279"/>
      <c r="M14" s="279"/>
      <c r="N14" s="279"/>
      <c r="O14" s="279"/>
      <c r="P14" s="279"/>
      <c r="Q14" s="280"/>
    </row>
    <row r="15" spans="2:17" s="2" customFormat="1" ht="4.5" customHeight="1">
      <c r="B15" s="58"/>
      <c r="C15" s="59"/>
      <c r="D15" s="59"/>
      <c r="E15" s="59"/>
      <c r="F15" s="59"/>
      <c r="G15" s="59"/>
      <c r="H15" s="59"/>
      <c r="I15" s="59"/>
      <c r="J15" s="59"/>
      <c r="K15" s="59"/>
      <c r="L15" s="59"/>
      <c r="M15" s="59"/>
      <c r="N15" s="59"/>
      <c r="O15" s="59"/>
      <c r="P15" s="59"/>
      <c r="Q15" s="60"/>
    </row>
    <row r="16" spans="2:17" ht="40.5" customHeight="1">
      <c r="B16" s="258" t="s">
        <v>88</v>
      </c>
      <c r="C16" s="259"/>
      <c r="D16" s="262" t="s">
        <v>175</v>
      </c>
      <c r="E16" s="263"/>
      <c r="F16" s="263"/>
      <c r="G16" s="263"/>
      <c r="H16" s="263"/>
      <c r="I16" s="263"/>
      <c r="J16" s="263"/>
      <c r="K16" s="314"/>
      <c r="L16" s="347" t="s">
        <v>90</v>
      </c>
      <c r="M16" s="348"/>
      <c r="N16" s="349" t="s">
        <v>48</v>
      </c>
      <c r="O16" s="349"/>
      <c r="P16" s="349"/>
      <c r="Q16" s="350"/>
    </row>
    <row r="17" spans="2:17" ht="40.5" customHeight="1">
      <c r="B17" s="258" t="s">
        <v>92</v>
      </c>
      <c r="C17" s="259"/>
      <c r="D17" s="291" t="s">
        <v>176</v>
      </c>
      <c r="E17" s="245"/>
      <c r="F17" s="245"/>
      <c r="G17" s="245"/>
      <c r="H17" s="245"/>
      <c r="I17" s="245"/>
      <c r="J17" s="245"/>
      <c r="K17" s="245"/>
      <c r="L17" s="245"/>
      <c r="M17" s="245"/>
      <c r="N17" s="245"/>
      <c r="O17" s="245"/>
      <c r="P17" s="245"/>
      <c r="Q17" s="246"/>
    </row>
    <row r="18" spans="2:17" ht="40.5" customHeight="1">
      <c r="B18" s="238" t="s">
        <v>94</v>
      </c>
      <c r="C18" s="239"/>
      <c r="D18" s="242" t="s">
        <v>177</v>
      </c>
      <c r="E18" s="243"/>
      <c r="F18" s="243"/>
      <c r="G18" s="245" t="s">
        <v>178</v>
      </c>
      <c r="H18" s="245"/>
      <c r="I18" s="245"/>
      <c r="J18" s="245"/>
      <c r="K18" s="245"/>
      <c r="L18" s="245"/>
      <c r="M18" s="245"/>
      <c r="N18" s="245"/>
      <c r="O18" s="245"/>
      <c r="P18" s="245"/>
      <c r="Q18" s="246"/>
    </row>
    <row r="19" spans="2:17" ht="40.5" customHeight="1">
      <c r="B19" s="240"/>
      <c r="C19" s="241"/>
      <c r="D19" s="244" t="s">
        <v>179</v>
      </c>
      <c r="E19" s="237"/>
      <c r="F19" s="237"/>
      <c r="G19" s="247" t="s">
        <v>180</v>
      </c>
      <c r="H19" s="247"/>
      <c r="I19" s="247"/>
      <c r="J19" s="247"/>
      <c r="K19" s="247"/>
      <c r="L19" s="247"/>
      <c r="M19" s="247"/>
      <c r="N19" s="247"/>
      <c r="O19" s="247"/>
      <c r="P19" s="247"/>
      <c r="Q19" s="248"/>
    </row>
    <row r="20" spans="2:17" ht="40.5" customHeight="1">
      <c r="B20" s="240"/>
      <c r="C20" s="241"/>
      <c r="D20" s="244" t="s">
        <v>181</v>
      </c>
      <c r="E20" s="237"/>
      <c r="F20" s="237"/>
      <c r="G20" s="247" t="s">
        <v>182</v>
      </c>
      <c r="H20" s="247"/>
      <c r="I20" s="247"/>
      <c r="J20" s="247"/>
      <c r="K20" s="247"/>
      <c r="L20" s="247"/>
      <c r="M20" s="247"/>
      <c r="N20" s="247"/>
      <c r="O20" s="247"/>
      <c r="P20" s="247"/>
      <c r="Q20" s="248"/>
    </row>
    <row r="21" spans="2:17" ht="40.5" customHeight="1">
      <c r="B21" s="240"/>
      <c r="C21" s="241"/>
      <c r="D21" s="244" t="s">
        <v>183</v>
      </c>
      <c r="E21" s="237"/>
      <c r="F21" s="237"/>
      <c r="G21" s="247" t="s">
        <v>184</v>
      </c>
      <c r="H21" s="247"/>
      <c r="I21" s="247"/>
      <c r="J21" s="247"/>
      <c r="K21" s="247"/>
      <c r="L21" s="247"/>
      <c r="M21" s="247"/>
      <c r="N21" s="247"/>
      <c r="O21" s="247"/>
      <c r="P21" s="247"/>
      <c r="Q21" s="248"/>
    </row>
    <row r="22" spans="2:17" ht="40.5" customHeight="1">
      <c r="B22" s="240"/>
      <c r="C22" s="241"/>
      <c r="D22" s="244" t="s">
        <v>185</v>
      </c>
      <c r="E22" s="237"/>
      <c r="F22" s="237"/>
      <c r="G22" s="237" t="s">
        <v>186</v>
      </c>
      <c r="H22" s="237"/>
      <c r="I22" s="237"/>
      <c r="J22" s="237"/>
      <c r="K22" s="237"/>
      <c r="L22" s="237"/>
      <c r="M22" s="237"/>
      <c r="N22" s="237"/>
      <c r="O22" s="237"/>
      <c r="P22" s="237"/>
      <c r="Q22" s="322"/>
    </row>
    <row r="23" spans="2:17" ht="40.5" customHeight="1">
      <c r="B23" s="240"/>
      <c r="C23" s="241"/>
      <c r="D23" s="244" t="s">
        <v>187</v>
      </c>
      <c r="E23" s="237"/>
      <c r="F23" s="237"/>
      <c r="G23" s="247" t="s">
        <v>188</v>
      </c>
      <c r="H23" s="247"/>
      <c r="I23" s="247"/>
      <c r="J23" s="247"/>
      <c r="K23" s="247"/>
      <c r="L23" s="247"/>
      <c r="M23" s="247"/>
      <c r="N23" s="247"/>
      <c r="O23" s="247"/>
      <c r="P23" s="247"/>
      <c r="Q23" s="248"/>
    </row>
    <row r="24" spans="2:17" ht="40.5" customHeight="1">
      <c r="B24" s="240"/>
      <c r="C24" s="241"/>
      <c r="D24" s="244" t="s">
        <v>189</v>
      </c>
      <c r="E24" s="237"/>
      <c r="F24" s="237"/>
      <c r="G24" s="247" t="s">
        <v>190</v>
      </c>
      <c r="H24" s="247"/>
      <c r="I24" s="247"/>
      <c r="J24" s="247"/>
      <c r="K24" s="247"/>
      <c r="L24" s="247"/>
      <c r="M24" s="247"/>
      <c r="N24" s="247"/>
      <c r="O24" s="247"/>
      <c r="P24" s="247"/>
      <c r="Q24" s="248"/>
    </row>
    <row r="25" spans="2:17" ht="40.5" customHeight="1">
      <c r="B25" s="240"/>
      <c r="C25" s="241"/>
      <c r="D25" s="244" t="s">
        <v>191</v>
      </c>
      <c r="E25" s="237"/>
      <c r="F25" s="237"/>
      <c r="G25" s="247" t="s">
        <v>192</v>
      </c>
      <c r="H25" s="247"/>
      <c r="I25" s="247"/>
      <c r="J25" s="247"/>
      <c r="K25" s="247"/>
      <c r="L25" s="247"/>
      <c r="M25" s="247"/>
      <c r="N25" s="247"/>
      <c r="O25" s="247"/>
      <c r="P25" s="247"/>
      <c r="Q25" s="248"/>
    </row>
    <row r="26" spans="2:17" ht="48" customHeight="1">
      <c r="B26" s="75"/>
      <c r="C26" s="76"/>
      <c r="D26" s="318" t="s">
        <v>193</v>
      </c>
      <c r="E26" s="319"/>
      <c r="F26" s="319"/>
      <c r="G26" s="320" t="s">
        <v>194</v>
      </c>
      <c r="H26" s="320"/>
      <c r="I26" s="320"/>
      <c r="J26" s="320"/>
      <c r="K26" s="320"/>
      <c r="L26" s="320"/>
      <c r="M26" s="320"/>
      <c r="N26" s="320"/>
      <c r="O26" s="320"/>
      <c r="P26" s="320"/>
      <c r="Q26" s="321"/>
    </row>
    <row r="27" spans="2:17" ht="40.5" customHeight="1">
      <c r="B27" s="258" t="s">
        <v>96</v>
      </c>
      <c r="C27" s="259"/>
      <c r="D27" s="316" t="s">
        <v>10</v>
      </c>
      <c r="E27" s="317"/>
      <c r="F27" s="317"/>
      <c r="G27" s="325" t="s">
        <v>98</v>
      </c>
      <c r="H27" s="325"/>
      <c r="I27" s="315" t="s">
        <v>63</v>
      </c>
      <c r="J27" s="315"/>
      <c r="K27" s="315"/>
      <c r="L27" s="325" t="s">
        <v>100</v>
      </c>
      <c r="M27" s="325"/>
      <c r="N27" s="325"/>
      <c r="O27" s="315" t="s">
        <v>66</v>
      </c>
      <c r="P27" s="315"/>
      <c r="Q27" s="326"/>
    </row>
    <row r="28" spans="2:17" ht="40.5" customHeight="1">
      <c r="B28" s="258" t="s">
        <v>102</v>
      </c>
      <c r="C28" s="259"/>
      <c r="D28" s="251" t="s">
        <v>45</v>
      </c>
      <c r="E28" s="252"/>
      <c r="F28" s="252"/>
      <c r="G28" s="252"/>
      <c r="H28" s="252"/>
      <c r="I28" s="253"/>
      <c r="J28" s="323" t="s">
        <v>195</v>
      </c>
      <c r="K28" s="324"/>
      <c r="L28" s="324"/>
      <c r="M28" s="252" t="s">
        <v>48</v>
      </c>
      <c r="N28" s="252"/>
      <c r="O28" s="252"/>
      <c r="P28" s="252"/>
      <c r="Q28" s="253"/>
    </row>
    <row r="29" spans="2:17" ht="40.5" customHeight="1">
      <c r="B29" s="258" t="s">
        <v>106</v>
      </c>
      <c r="C29" s="259"/>
      <c r="D29" s="262" t="s">
        <v>196</v>
      </c>
      <c r="E29" s="263"/>
      <c r="F29" s="263"/>
      <c r="G29" s="263"/>
      <c r="H29" s="263"/>
      <c r="I29" s="263"/>
      <c r="J29" s="263"/>
      <c r="K29" s="263"/>
      <c r="L29" s="306" t="s">
        <v>108</v>
      </c>
      <c r="M29" s="254"/>
      <c r="N29" s="254"/>
      <c r="O29" s="252" t="s">
        <v>2</v>
      </c>
      <c r="P29" s="252"/>
      <c r="Q29" s="253"/>
    </row>
    <row r="30" spans="2:17" ht="44.25" customHeight="1">
      <c r="B30" s="258" t="s">
        <v>110</v>
      </c>
      <c r="C30" s="259"/>
      <c r="D30" s="262" t="s">
        <v>196</v>
      </c>
      <c r="E30" s="263"/>
      <c r="F30" s="263"/>
      <c r="G30" s="263"/>
      <c r="H30" s="263"/>
      <c r="I30" s="263"/>
      <c r="J30" s="263"/>
      <c r="K30" s="263"/>
      <c r="L30" s="263"/>
      <c r="M30" s="263"/>
      <c r="N30" s="263"/>
      <c r="O30" s="263"/>
      <c r="P30" s="263"/>
      <c r="Q30" s="314"/>
    </row>
    <row r="31" spans="2:17" ht="40.5" customHeight="1">
      <c r="B31" s="258" t="s">
        <v>112</v>
      </c>
      <c r="C31" s="259"/>
      <c r="D31" s="251" t="s">
        <v>29</v>
      </c>
      <c r="E31" s="252"/>
      <c r="F31" s="252"/>
      <c r="G31" s="254" t="s">
        <v>114</v>
      </c>
      <c r="H31" s="254"/>
      <c r="I31" s="254"/>
      <c r="J31" s="252" t="s">
        <v>29</v>
      </c>
      <c r="K31" s="252"/>
      <c r="L31" s="253"/>
      <c r="M31" s="306" t="s">
        <v>116</v>
      </c>
      <c r="N31" s="254"/>
      <c r="O31" s="252" t="s">
        <v>197</v>
      </c>
      <c r="P31" s="252"/>
      <c r="Q31" s="253"/>
    </row>
    <row r="32" spans="2:17" ht="40.5" customHeight="1">
      <c r="B32" s="258" t="s">
        <v>118</v>
      </c>
      <c r="C32" s="259"/>
      <c r="D32" s="251" t="s">
        <v>29</v>
      </c>
      <c r="E32" s="252"/>
      <c r="F32" s="252"/>
      <c r="G32" s="252"/>
      <c r="H32" s="252"/>
      <c r="I32" s="252"/>
      <c r="J32" s="252"/>
      <c r="K32" s="252"/>
      <c r="L32" s="252"/>
      <c r="M32" s="252"/>
      <c r="N32" s="252"/>
      <c r="O32" s="252"/>
      <c r="P32" s="252"/>
      <c r="Q32" s="253"/>
    </row>
    <row r="33" spans="2:17" ht="282.75" customHeight="1">
      <c r="B33" s="302" t="s">
        <v>120</v>
      </c>
      <c r="C33" s="362"/>
      <c r="D33" s="341" t="s">
        <v>198</v>
      </c>
      <c r="E33" s="342"/>
      <c r="F33" s="342"/>
      <c r="G33" s="342"/>
      <c r="H33" s="342"/>
      <c r="I33" s="342"/>
      <c r="J33" s="342"/>
      <c r="K33" s="342"/>
      <c r="L33" s="342"/>
      <c r="M33" s="342"/>
      <c r="N33" s="342"/>
      <c r="O33" s="342"/>
      <c r="P33" s="342"/>
      <c r="Q33" s="343"/>
    </row>
    <row r="34" spans="2:17" ht="285.75" customHeight="1">
      <c r="B34" s="304"/>
      <c r="C34" s="363"/>
      <c r="D34" s="344" t="s">
        <v>199</v>
      </c>
      <c r="E34" s="345"/>
      <c r="F34" s="345"/>
      <c r="G34" s="345"/>
      <c r="H34" s="345"/>
      <c r="I34" s="345"/>
      <c r="J34" s="345"/>
      <c r="K34" s="345"/>
      <c r="L34" s="345"/>
      <c r="M34" s="345"/>
      <c r="N34" s="345"/>
      <c r="O34" s="345"/>
      <c r="P34" s="345"/>
      <c r="Q34" s="346"/>
    </row>
    <row r="35" spans="2:17" ht="309.75" customHeight="1">
      <c r="B35" s="304"/>
      <c r="C35" s="363"/>
      <c r="D35" s="370" t="s">
        <v>200</v>
      </c>
      <c r="E35" s="371"/>
      <c r="F35" s="371"/>
      <c r="G35" s="371"/>
      <c r="H35" s="371"/>
      <c r="I35" s="371"/>
      <c r="J35" s="371"/>
      <c r="K35" s="371"/>
      <c r="L35" s="371"/>
      <c r="M35" s="371"/>
      <c r="N35" s="371"/>
      <c r="O35" s="371"/>
      <c r="P35" s="371"/>
      <c r="Q35" s="372"/>
    </row>
    <row r="36" spans="2:17" ht="381.75" customHeight="1">
      <c r="B36" s="71"/>
      <c r="C36" s="72"/>
      <c r="D36" s="373" t="s">
        <v>201</v>
      </c>
      <c r="E36" s="371"/>
      <c r="F36" s="371"/>
      <c r="G36" s="371"/>
      <c r="H36" s="371"/>
      <c r="I36" s="371"/>
      <c r="J36" s="371"/>
      <c r="K36" s="371"/>
      <c r="L36" s="371"/>
      <c r="M36" s="371"/>
      <c r="N36" s="371"/>
      <c r="O36" s="371"/>
      <c r="P36" s="371"/>
      <c r="Q36" s="372"/>
    </row>
    <row r="37" spans="2:17" ht="35.25" customHeight="1">
      <c r="B37" s="71"/>
      <c r="C37" s="72"/>
      <c r="D37" s="374" t="s">
        <v>202</v>
      </c>
      <c r="E37" s="375"/>
      <c r="F37" s="375"/>
      <c r="G37" s="375"/>
      <c r="H37" s="375"/>
      <c r="I37" s="375"/>
      <c r="J37" s="375"/>
      <c r="K37" s="375"/>
      <c r="L37" s="375"/>
      <c r="M37" s="375"/>
      <c r="N37" s="375"/>
      <c r="O37" s="375"/>
      <c r="P37" s="375"/>
      <c r="Q37" s="376"/>
    </row>
    <row r="38" spans="2:17" ht="20.25" customHeight="1">
      <c r="B38" s="238" t="s">
        <v>122</v>
      </c>
      <c r="C38" s="298"/>
      <c r="D38" s="357"/>
      <c r="E38" s="293"/>
      <c r="F38" s="293"/>
      <c r="G38" s="358" t="s">
        <v>124</v>
      </c>
      <c r="H38" s="358"/>
      <c r="I38" s="54" t="s">
        <v>125</v>
      </c>
      <c r="J38" s="306" t="s">
        <v>126</v>
      </c>
      <c r="K38" s="360"/>
      <c r="L38" s="290" t="s">
        <v>127</v>
      </c>
      <c r="M38" s="290"/>
      <c r="N38" s="292" t="s">
        <v>203</v>
      </c>
      <c r="O38" s="293"/>
      <c r="P38" s="293"/>
      <c r="Q38" s="294"/>
    </row>
    <row r="39" spans="2:17" ht="21.75" customHeight="1">
      <c r="B39" s="300"/>
      <c r="C39" s="301"/>
      <c r="D39" s="295"/>
      <c r="E39" s="296"/>
      <c r="F39" s="296"/>
      <c r="G39" s="359"/>
      <c r="H39" s="359"/>
      <c r="I39" s="69"/>
      <c r="J39" s="361"/>
      <c r="K39" s="356"/>
      <c r="L39" s="290"/>
      <c r="M39" s="290"/>
      <c r="N39" s="295"/>
      <c r="O39" s="296"/>
      <c r="P39" s="296"/>
      <c r="Q39" s="297"/>
    </row>
    <row r="40" spans="2:17" ht="3" customHeight="1">
      <c r="B40" s="238" t="s">
        <v>129</v>
      </c>
      <c r="C40" s="298"/>
      <c r="D40" s="37"/>
      <c r="E40" s="36"/>
      <c r="F40" s="35"/>
      <c r="G40" s="34"/>
      <c r="H40" s="34"/>
      <c r="I40" s="33"/>
      <c r="J40" s="38"/>
      <c r="K40" s="38"/>
      <c r="L40" s="39"/>
      <c r="M40" s="39"/>
      <c r="N40" s="35"/>
      <c r="O40" s="35"/>
      <c r="P40" s="36"/>
      <c r="Q40" s="40"/>
    </row>
    <row r="41" spans="2:17" ht="16.5" customHeight="1">
      <c r="B41" s="240"/>
      <c r="C41" s="299"/>
      <c r="D41" s="55">
        <v>2022</v>
      </c>
      <c r="E41" s="56">
        <v>2023</v>
      </c>
      <c r="F41" s="56">
        <v>2024</v>
      </c>
      <c r="G41" s="249">
        <v>2025</v>
      </c>
      <c r="H41" s="250"/>
      <c r="I41" s="56">
        <v>2026</v>
      </c>
      <c r="J41" s="249">
        <v>2027</v>
      </c>
      <c r="K41" s="250"/>
      <c r="L41" s="57">
        <v>2028</v>
      </c>
      <c r="M41" s="249">
        <v>2029</v>
      </c>
      <c r="N41" s="250"/>
      <c r="O41" s="56">
        <v>2030</v>
      </c>
      <c r="P41" s="260" t="s">
        <v>204</v>
      </c>
      <c r="Q41" s="261"/>
    </row>
    <row r="42" spans="2:17" ht="18" customHeight="1">
      <c r="B42" s="240"/>
      <c r="C42" s="299"/>
      <c r="D42" s="70"/>
      <c r="E42" s="41"/>
      <c r="F42" s="41"/>
      <c r="G42" s="42"/>
      <c r="H42" s="42"/>
      <c r="I42" s="43"/>
      <c r="J42" s="44"/>
      <c r="K42" s="45"/>
      <c r="L42" s="46"/>
      <c r="M42" s="46"/>
      <c r="N42" s="47"/>
      <c r="O42" s="45"/>
      <c r="P42" s="339"/>
      <c r="Q42" s="340"/>
    </row>
    <row r="43" spans="2:17" ht="4.5" customHeight="1">
      <c r="B43" s="300"/>
      <c r="C43" s="301"/>
      <c r="D43" s="255"/>
      <c r="E43" s="256"/>
      <c r="F43" s="256"/>
      <c r="G43" s="256"/>
      <c r="H43" s="256"/>
      <c r="I43" s="256"/>
      <c r="J43" s="256"/>
      <c r="K43" s="256"/>
      <c r="L43" s="256"/>
      <c r="M43" s="256"/>
      <c r="N43" s="256"/>
      <c r="O43" s="256"/>
      <c r="P43" s="256"/>
      <c r="Q43" s="257"/>
    </row>
    <row r="44" spans="2:17" ht="40.5" customHeight="1">
      <c r="B44" s="258" t="s">
        <v>131</v>
      </c>
      <c r="C44" s="259"/>
      <c r="D44" s="251" t="s">
        <v>58</v>
      </c>
      <c r="E44" s="252"/>
      <c r="F44" s="252"/>
      <c r="G44" s="252"/>
      <c r="H44" s="252"/>
      <c r="I44" s="252"/>
      <c r="J44" s="254" t="s">
        <v>205</v>
      </c>
      <c r="K44" s="254"/>
      <c r="L44" s="254"/>
      <c r="M44" s="355" t="s">
        <v>206</v>
      </c>
      <c r="N44" s="355"/>
      <c r="O44" s="355"/>
      <c r="P44" s="355"/>
      <c r="Q44" s="356"/>
    </row>
    <row r="45" spans="2:17" ht="40.5" customHeight="1">
      <c r="B45" s="258" t="s">
        <v>133</v>
      </c>
      <c r="C45" s="259"/>
      <c r="D45" s="251" t="s">
        <v>48</v>
      </c>
      <c r="E45" s="252"/>
      <c r="F45" s="252"/>
      <c r="G45" s="252"/>
      <c r="H45" s="252"/>
      <c r="I45" s="252"/>
      <c r="J45" s="252"/>
      <c r="K45" s="253"/>
      <c r="L45" s="290" t="s">
        <v>135</v>
      </c>
      <c r="M45" s="290"/>
      <c r="N45" s="251" t="s">
        <v>48</v>
      </c>
      <c r="O45" s="252"/>
      <c r="P45" s="252"/>
      <c r="Q45" s="253"/>
    </row>
    <row r="46" spans="2:17" ht="40.5" customHeight="1">
      <c r="B46" s="258" t="s">
        <v>137</v>
      </c>
      <c r="C46" s="259"/>
      <c r="D46" s="251" t="s">
        <v>48</v>
      </c>
      <c r="E46" s="252"/>
      <c r="F46" s="252"/>
      <c r="G46" s="252"/>
      <c r="H46" s="252"/>
      <c r="I46" s="252"/>
      <c r="J46" s="252"/>
      <c r="K46" s="252"/>
      <c r="L46" s="252"/>
      <c r="M46" s="252"/>
      <c r="N46" s="252"/>
      <c r="O46" s="252"/>
      <c r="P46" s="252"/>
      <c r="Q46" s="253"/>
    </row>
    <row r="47" spans="2:17" ht="40.5" customHeight="1">
      <c r="B47" s="258" t="s">
        <v>139</v>
      </c>
      <c r="C47" s="259"/>
      <c r="D47" s="287" t="s">
        <v>207</v>
      </c>
      <c r="E47" s="288"/>
      <c r="F47" s="288"/>
      <c r="G47" s="288"/>
      <c r="H47" s="288"/>
      <c r="I47" s="288"/>
      <c r="J47" s="288"/>
      <c r="K47" s="288"/>
      <c r="L47" s="288"/>
      <c r="M47" s="288"/>
      <c r="N47" s="288"/>
      <c r="O47" s="288"/>
      <c r="P47" s="288"/>
      <c r="Q47" s="289"/>
    </row>
    <row r="48" spans="2:17" ht="40.5" customHeight="1">
      <c r="B48" s="258" t="s">
        <v>141</v>
      </c>
      <c r="C48" s="259"/>
      <c r="D48" s="242" t="s">
        <v>208</v>
      </c>
      <c r="E48" s="243"/>
      <c r="F48" s="243"/>
      <c r="G48" s="243"/>
      <c r="H48" s="243"/>
      <c r="I48" s="243"/>
      <c r="J48" s="243"/>
      <c r="K48" s="243"/>
      <c r="L48" s="243"/>
      <c r="M48" s="243"/>
      <c r="N48" s="243"/>
      <c r="O48" s="243"/>
      <c r="P48" s="243"/>
      <c r="Q48" s="354"/>
    </row>
    <row r="49" spans="2:32" ht="350.25" customHeight="1">
      <c r="B49" s="302" t="s">
        <v>143</v>
      </c>
      <c r="C49" s="303"/>
      <c r="D49" s="364" t="s">
        <v>209</v>
      </c>
      <c r="E49" s="365"/>
      <c r="F49" s="365"/>
      <c r="G49" s="365"/>
      <c r="H49" s="365"/>
      <c r="I49" s="365"/>
      <c r="J49" s="365"/>
      <c r="K49" s="365"/>
      <c r="L49" s="365"/>
      <c r="M49" s="365"/>
      <c r="N49" s="365"/>
      <c r="O49" s="365"/>
      <c r="P49" s="365"/>
      <c r="Q49" s="366"/>
    </row>
    <row r="50" spans="2:32" ht="216" customHeight="1">
      <c r="B50" s="304"/>
      <c r="C50" s="305"/>
      <c r="D50" s="367" t="s">
        <v>210</v>
      </c>
      <c r="E50" s="368"/>
      <c r="F50" s="368"/>
      <c r="G50" s="368"/>
      <c r="H50" s="368"/>
      <c r="I50" s="368"/>
      <c r="J50" s="368"/>
      <c r="K50" s="368"/>
      <c r="L50" s="368"/>
      <c r="M50" s="368"/>
      <c r="N50" s="368"/>
      <c r="O50" s="368"/>
      <c r="P50" s="368"/>
      <c r="Q50" s="369"/>
      <c r="S50" s="237"/>
      <c r="T50" s="237"/>
      <c r="U50" s="237"/>
      <c r="V50" s="237"/>
      <c r="W50" s="237"/>
      <c r="X50" s="237"/>
      <c r="Y50" s="237"/>
      <c r="Z50" s="237"/>
      <c r="AA50" s="237"/>
      <c r="AB50" s="237"/>
      <c r="AC50" s="237"/>
      <c r="AD50" s="237"/>
      <c r="AE50" s="237"/>
      <c r="AF50" s="237"/>
    </row>
    <row r="51" spans="2:32" s="2" customFormat="1" ht="4.5" customHeight="1">
      <c r="B51" s="58"/>
      <c r="C51" s="59"/>
      <c r="D51" s="65"/>
      <c r="E51" s="65"/>
      <c r="F51" s="65"/>
      <c r="G51" s="65"/>
      <c r="H51" s="65"/>
      <c r="I51" s="65"/>
      <c r="J51" s="65"/>
      <c r="K51" s="65"/>
      <c r="L51" s="65"/>
      <c r="M51" s="65"/>
      <c r="N51" s="65"/>
      <c r="O51" s="65"/>
      <c r="P51" s="65"/>
      <c r="Q51" s="66"/>
    </row>
    <row r="52" spans="2:32" ht="24.75" customHeight="1">
      <c r="B52" s="278" t="s">
        <v>145</v>
      </c>
      <c r="C52" s="279"/>
      <c r="D52" s="279"/>
      <c r="E52" s="279"/>
      <c r="F52" s="279"/>
      <c r="G52" s="279"/>
      <c r="H52" s="279"/>
      <c r="I52" s="279"/>
      <c r="J52" s="279"/>
      <c r="K52" s="279"/>
      <c r="L52" s="279"/>
      <c r="M52" s="279"/>
      <c r="N52" s="279"/>
      <c r="O52" s="279"/>
      <c r="P52" s="279"/>
      <c r="Q52" s="280"/>
    </row>
    <row r="53" spans="2:32" s="2" customFormat="1" ht="4.5" customHeight="1">
      <c r="B53" s="58"/>
      <c r="C53" s="59"/>
      <c r="D53" s="59"/>
      <c r="E53" s="59"/>
      <c r="F53" s="59"/>
      <c r="G53" s="59"/>
      <c r="H53" s="59"/>
      <c r="I53" s="59"/>
      <c r="J53" s="59"/>
      <c r="K53" s="59"/>
      <c r="L53" s="59"/>
      <c r="M53" s="59"/>
      <c r="N53" s="59"/>
      <c r="O53" s="59"/>
      <c r="P53" s="59"/>
      <c r="Q53" s="60"/>
    </row>
    <row r="54" spans="2:32" ht="40.5" customHeight="1">
      <c r="B54" s="258" t="s">
        <v>146</v>
      </c>
      <c r="C54" s="259"/>
      <c r="D54" s="251"/>
      <c r="E54" s="252"/>
      <c r="F54" s="252"/>
      <c r="G54" s="252"/>
      <c r="H54" s="252"/>
      <c r="I54" s="252"/>
      <c r="J54" s="252"/>
      <c r="K54" s="252"/>
      <c r="L54" s="252"/>
      <c r="M54" s="252"/>
      <c r="N54" s="252"/>
      <c r="O54" s="252"/>
      <c r="P54" s="252"/>
      <c r="Q54" s="253"/>
    </row>
    <row r="55" spans="2:32" ht="6.75" customHeight="1">
      <c r="B55" s="238" t="s">
        <v>148</v>
      </c>
      <c r="C55" s="298"/>
      <c r="D55" s="10"/>
      <c r="E55" s="11"/>
      <c r="F55" s="11"/>
      <c r="G55" s="11"/>
      <c r="H55" s="11"/>
      <c r="I55" s="11"/>
      <c r="J55" s="11"/>
      <c r="K55" s="11"/>
      <c r="L55" s="11"/>
      <c r="M55" s="11"/>
      <c r="N55" s="11"/>
      <c r="O55" s="11"/>
      <c r="P55" s="5"/>
      <c r="Q55" s="12"/>
    </row>
    <row r="56" spans="2:32" ht="17.25" customHeight="1">
      <c r="B56" s="240"/>
      <c r="C56" s="299"/>
      <c r="D56" s="13"/>
      <c r="E56" s="17" t="s">
        <v>149</v>
      </c>
      <c r="F56" s="17" t="s">
        <v>150</v>
      </c>
      <c r="G56" s="6"/>
      <c r="H56" s="17" t="s">
        <v>126</v>
      </c>
      <c r="I56" s="17" t="s">
        <v>150</v>
      </c>
      <c r="J56" s="6"/>
      <c r="K56" s="17" t="s">
        <v>126</v>
      </c>
      <c r="L56" s="17" t="s">
        <v>150</v>
      </c>
      <c r="M56" s="6"/>
      <c r="N56" s="17" t="s">
        <v>126</v>
      </c>
      <c r="O56" s="17" t="s">
        <v>150</v>
      </c>
      <c r="P56" s="6"/>
      <c r="Q56" s="14"/>
    </row>
    <row r="57" spans="2:32" ht="17.25" customHeight="1">
      <c r="B57" s="240"/>
      <c r="C57" s="299"/>
      <c r="D57" s="13"/>
      <c r="E57" s="17">
        <v>2000</v>
      </c>
      <c r="F57" s="186" t="s">
        <v>48</v>
      </c>
      <c r="G57" s="6"/>
      <c r="H57" s="17">
        <v>2008</v>
      </c>
      <c r="I57" s="186" t="s">
        <v>48</v>
      </c>
      <c r="J57" s="6"/>
      <c r="K57" s="17">
        <v>2016</v>
      </c>
      <c r="L57" s="186"/>
      <c r="M57" s="6"/>
      <c r="N57" s="17">
        <v>2024</v>
      </c>
      <c r="O57" s="17"/>
      <c r="P57" s="6"/>
      <c r="Q57" s="14"/>
    </row>
    <row r="58" spans="2:32" ht="17.25" customHeight="1">
      <c r="B58" s="240"/>
      <c r="C58" s="299"/>
      <c r="D58" s="13"/>
      <c r="E58" s="17">
        <v>2001</v>
      </c>
      <c r="F58" s="186" t="s">
        <v>48</v>
      </c>
      <c r="G58" s="6"/>
      <c r="H58" s="17">
        <v>2009</v>
      </c>
      <c r="I58" s="186" t="s">
        <v>48</v>
      </c>
      <c r="J58" s="6"/>
      <c r="K58" s="17">
        <v>2017</v>
      </c>
      <c r="L58" s="187">
        <v>0.30470000000000003</v>
      </c>
      <c r="M58" s="6"/>
      <c r="N58" s="17">
        <v>2025</v>
      </c>
      <c r="O58" s="17"/>
      <c r="P58" s="6"/>
      <c r="Q58" s="14"/>
    </row>
    <row r="59" spans="2:32" ht="17.25" customHeight="1">
      <c r="B59" s="240"/>
      <c r="C59" s="299"/>
      <c r="D59" s="13"/>
      <c r="E59" s="17">
        <v>2002</v>
      </c>
      <c r="F59" s="186" t="s">
        <v>48</v>
      </c>
      <c r="G59" s="6"/>
      <c r="H59" s="17">
        <v>2010</v>
      </c>
      <c r="I59" s="186"/>
      <c r="J59" s="6"/>
      <c r="K59" s="17">
        <v>2018</v>
      </c>
      <c r="L59" s="187">
        <v>0.32840000000000003</v>
      </c>
      <c r="M59" s="6"/>
      <c r="N59" s="17">
        <v>2026</v>
      </c>
      <c r="O59" s="17"/>
      <c r="P59" s="6"/>
      <c r="Q59" s="14"/>
    </row>
    <row r="60" spans="2:32" ht="17.25" customHeight="1">
      <c r="B60" s="240"/>
      <c r="C60" s="299"/>
      <c r="D60" s="13"/>
      <c r="E60" s="17">
        <v>2003</v>
      </c>
      <c r="F60" s="186" t="s">
        <v>48</v>
      </c>
      <c r="G60" s="6"/>
      <c r="H60" s="17">
        <v>2011</v>
      </c>
      <c r="I60" s="186"/>
      <c r="J60" s="6"/>
      <c r="K60" s="17">
        <v>2019</v>
      </c>
      <c r="L60" s="187">
        <v>0.2979</v>
      </c>
      <c r="M60" s="6"/>
      <c r="N60" s="17">
        <v>2027</v>
      </c>
      <c r="O60" s="17"/>
      <c r="P60" s="6"/>
      <c r="Q60" s="14"/>
    </row>
    <row r="61" spans="2:32" ht="17.25" customHeight="1">
      <c r="B61" s="240"/>
      <c r="C61" s="299"/>
      <c r="D61" s="13"/>
      <c r="E61" s="17">
        <v>2004</v>
      </c>
      <c r="F61" s="186" t="s">
        <v>48</v>
      </c>
      <c r="G61" s="6"/>
      <c r="H61" s="17">
        <v>2012</v>
      </c>
      <c r="I61" s="186"/>
      <c r="J61" s="6"/>
      <c r="K61" s="17">
        <v>2020</v>
      </c>
      <c r="L61" s="187">
        <v>0.17810000000000001</v>
      </c>
      <c r="M61" s="6"/>
      <c r="N61" s="17">
        <v>2028</v>
      </c>
      <c r="O61" s="17"/>
      <c r="P61" s="6"/>
      <c r="Q61" s="14"/>
    </row>
    <row r="62" spans="2:32" ht="17.25" customHeight="1">
      <c r="B62" s="240"/>
      <c r="C62" s="299"/>
      <c r="D62" s="13"/>
      <c r="E62" s="17">
        <v>2005</v>
      </c>
      <c r="F62" s="186" t="s">
        <v>48</v>
      </c>
      <c r="G62" s="6"/>
      <c r="H62" s="17">
        <v>2013</v>
      </c>
      <c r="I62" s="186"/>
      <c r="J62" s="6"/>
      <c r="K62" s="17">
        <v>2021</v>
      </c>
      <c r="L62" s="187">
        <v>0.26550000000000001</v>
      </c>
      <c r="M62" s="6"/>
      <c r="N62" s="17">
        <v>2029</v>
      </c>
      <c r="O62" s="17"/>
      <c r="P62" s="6"/>
      <c r="Q62" s="14"/>
    </row>
    <row r="63" spans="2:32" ht="17.25" customHeight="1">
      <c r="B63" s="240"/>
      <c r="C63" s="299"/>
      <c r="D63" s="13"/>
      <c r="E63" s="17">
        <v>2006</v>
      </c>
      <c r="F63" s="186" t="s">
        <v>48</v>
      </c>
      <c r="G63" s="6"/>
      <c r="H63" s="17">
        <v>2014</v>
      </c>
      <c r="I63" s="186"/>
      <c r="J63" s="6"/>
      <c r="K63" s="17">
        <v>2022</v>
      </c>
      <c r="L63" s="187">
        <v>0.29099999999999998</v>
      </c>
      <c r="M63" s="6"/>
      <c r="N63" s="17">
        <v>2030</v>
      </c>
      <c r="O63" s="17"/>
      <c r="P63" s="6"/>
      <c r="Q63" s="14"/>
    </row>
    <row r="64" spans="2:32" ht="17.25" customHeight="1">
      <c r="B64" s="240"/>
      <c r="C64" s="299"/>
      <c r="D64" s="13"/>
      <c r="E64" s="17">
        <v>2007</v>
      </c>
      <c r="F64" s="186" t="s">
        <v>48</v>
      </c>
      <c r="G64" s="6"/>
      <c r="H64" s="17">
        <v>2015</v>
      </c>
      <c r="I64" s="186"/>
      <c r="J64" s="6"/>
      <c r="K64" s="17">
        <v>2023</v>
      </c>
      <c r="L64" s="187"/>
      <c r="M64" s="6"/>
      <c r="N64" s="17">
        <v>2031</v>
      </c>
      <c r="O64" s="17"/>
      <c r="P64" s="6"/>
      <c r="Q64" s="14"/>
    </row>
    <row r="65" spans="2:17" ht="6.75" customHeight="1">
      <c r="B65" s="300"/>
      <c r="C65" s="301"/>
      <c r="D65" s="15"/>
      <c r="E65" s="4"/>
      <c r="F65" s="7"/>
      <c r="G65" s="7"/>
      <c r="H65" s="7"/>
      <c r="I65" s="7"/>
      <c r="J65" s="7"/>
      <c r="K65" s="7"/>
      <c r="L65" s="8"/>
      <c r="M65" s="8"/>
      <c r="N65" s="7"/>
      <c r="O65" s="7"/>
      <c r="P65" s="7"/>
      <c r="Q65" s="16"/>
    </row>
    <row r="66" spans="2:17" ht="36" customHeight="1">
      <c r="B66" s="258" t="s">
        <v>151</v>
      </c>
      <c r="C66" s="259"/>
      <c r="D66" s="287" t="s">
        <v>29</v>
      </c>
      <c r="E66" s="288"/>
      <c r="F66" s="288"/>
      <c r="G66" s="288"/>
      <c r="H66" s="288"/>
      <c r="I66" s="288"/>
      <c r="J66" s="288"/>
      <c r="K66" s="288"/>
      <c r="L66" s="288"/>
      <c r="M66" s="288"/>
      <c r="N66" s="288"/>
      <c r="O66" s="288"/>
      <c r="P66" s="288"/>
      <c r="Q66" s="289"/>
    </row>
    <row r="67" spans="2:17" ht="36" customHeight="1">
      <c r="B67" s="353" t="s">
        <v>153</v>
      </c>
      <c r="C67" s="353"/>
      <c r="D67" s="287" t="s">
        <v>211</v>
      </c>
      <c r="E67" s="288"/>
      <c r="F67" s="288"/>
      <c r="G67" s="288"/>
      <c r="H67" s="288"/>
      <c r="I67" s="288"/>
      <c r="J67" s="288"/>
      <c r="K67" s="288"/>
      <c r="L67" s="288"/>
      <c r="M67" s="288"/>
      <c r="N67" s="288"/>
      <c r="O67" s="288"/>
      <c r="P67" s="288"/>
      <c r="Q67" s="289"/>
    </row>
    <row r="68" spans="2:17" s="2" customFormat="1" ht="4.5" customHeight="1">
      <c r="B68" s="351"/>
      <c r="C68" s="352"/>
      <c r="D68" s="352"/>
      <c r="E68" s="352"/>
      <c r="F68" s="352"/>
      <c r="G68" s="352"/>
      <c r="H68" s="352"/>
      <c r="I68" s="352"/>
      <c r="J68" s="352"/>
      <c r="K68" s="352"/>
      <c r="L68" s="352"/>
      <c r="M68" s="352"/>
      <c r="N68" s="352"/>
      <c r="O68" s="352"/>
      <c r="P68" s="352"/>
      <c r="Q68" s="352"/>
    </row>
    <row r="69" spans="2:17" ht="24.75" customHeight="1">
      <c r="B69" s="278" t="s">
        <v>155</v>
      </c>
      <c r="C69" s="279"/>
      <c r="D69" s="279"/>
      <c r="E69" s="279"/>
      <c r="F69" s="279"/>
      <c r="G69" s="279"/>
      <c r="H69" s="279"/>
      <c r="I69" s="279"/>
      <c r="J69" s="279"/>
      <c r="K69" s="279"/>
      <c r="L69" s="279"/>
      <c r="M69" s="279"/>
      <c r="N69" s="279"/>
      <c r="O69" s="279"/>
      <c r="P69" s="279"/>
      <c r="Q69" s="280"/>
    </row>
    <row r="70" spans="2:17" s="2" customFormat="1" ht="4.5" customHeight="1">
      <c r="B70" s="61"/>
      <c r="C70" s="62"/>
      <c r="D70" s="62"/>
      <c r="E70" s="62"/>
      <c r="F70" s="62"/>
      <c r="G70" s="62"/>
      <c r="H70" s="62"/>
      <c r="I70" s="62"/>
      <c r="J70" s="62"/>
      <c r="K70" s="62"/>
      <c r="L70" s="62"/>
      <c r="M70" s="62"/>
      <c r="N70" s="62"/>
      <c r="O70" s="62"/>
      <c r="P70" s="62"/>
      <c r="Q70" s="63"/>
    </row>
    <row r="71" spans="2:17" ht="58.5" customHeight="1">
      <c r="B71" s="264"/>
      <c r="C71" s="264"/>
      <c r="D71" s="264"/>
      <c r="E71" s="264"/>
      <c r="F71" s="264"/>
      <c r="G71" s="264"/>
      <c r="H71" s="264"/>
      <c r="I71" s="264"/>
      <c r="J71" s="264"/>
      <c r="K71" s="264"/>
      <c r="L71" s="264"/>
      <c r="M71" s="264"/>
      <c r="N71" s="264"/>
      <c r="O71" s="264"/>
      <c r="P71" s="264"/>
      <c r="Q71" s="264"/>
    </row>
    <row r="72" spans="2:17" s="2" customFormat="1" ht="4.5" customHeight="1">
      <c r="B72" s="64"/>
      <c r="C72" s="65"/>
      <c r="D72" s="65"/>
      <c r="E72" s="65"/>
      <c r="F72" s="65"/>
      <c r="G72" s="65"/>
      <c r="H72" s="65"/>
      <c r="I72" s="65"/>
      <c r="J72" s="65"/>
      <c r="K72" s="65"/>
      <c r="L72" s="65"/>
      <c r="M72" s="65"/>
      <c r="N72" s="65"/>
      <c r="O72" s="65"/>
      <c r="P72" s="65"/>
      <c r="Q72" s="66"/>
    </row>
    <row r="73" spans="2:17" ht="24.75" customHeight="1">
      <c r="B73" s="278" t="s">
        <v>157</v>
      </c>
      <c r="C73" s="279"/>
      <c r="D73" s="279"/>
      <c r="E73" s="279"/>
      <c r="F73" s="279"/>
      <c r="G73" s="279"/>
      <c r="H73" s="279"/>
      <c r="I73" s="279"/>
      <c r="J73" s="279"/>
      <c r="K73" s="279"/>
      <c r="L73" s="279"/>
      <c r="M73" s="279"/>
      <c r="N73" s="279"/>
      <c r="O73" s="279"/>
      <c r="P73" s="279"/>
      <c r="Q73" s="280"/>
    </row>
    <row r="74" spans="2:17" s="2" customFormat="1" ht="4.5" customHeight="1">
      <c r="B74" s="61"/>
      <c r="C74" s="62"/>
      <c r="D74" s="62"/>
      <c r="E74" s="62"/>
      <c r="F74" s="62"/>
      <c r="G74" s="62"/>
      <c r="H74" s="62"/>
      <c r="I74" s="62"/>
      <c r="J74" s="62"/>
      <c r="K74" s="62"/>
      <c r="L74" s="62"/>
      <c r="M74" s="62"/>
      <c r="N74" s="62"/>
      <c r="O74" s="62"/>
      <c r="P74" s="62"/>
      <c r="Q74" s="63"/>
    </row>
    <row r="75" spans="2:17" ht="27" customHeight="1">
      <c r="B75" s="238" t="s">
        <v>158</v>
      </c>
      <c r="C75" s="239"/>
      <c r="D75" s="274" t="s">
        <v>159</v>
      </c>
      <c r="E75" s="275"/>
      <c r="F75" s="265"/>
      <c r="G75" s="266"/>
      <c r="H75" s="266"/>
      <c r="I75" s="266"/>
      <c r="J75" s="267"/>
      <c r="K75" s="274" t="s">
        <v>1</v>
      </c>
      <c r="L75" s="275"/>
      <c r="M75" s="265" t="s">
        <v>172</v>
      </c>
      <c r="N75" s="266"/>
      <c r="O75" s="266"/>
      <c r="P75" s="266"/>
      <c r="Q75" s="271"/>
    </row>
    <row r="76" spans="2:17" ht="27" customHeight="1">
      <c r="B76" s="240"/>
      <c r="C76" s="241"/>
      <c r="D76" s="283" t="s">
        <v>160</v>
      </c>
      <c r="E76" s="284"/>
      <c r="F76" s="268"/>
      <c r="G76" s="269"/>
      <c r="H76" s="269"/>
      <c r="I76" s="269"/>
      <c r="J76" s="270"/>
      <c r="K76" s="276" t="s">
        <v>161</v>
      </c>
      <c r="L76" s="277"/>
      <c r="M76" s="272"/>
      <c r="N76" s="269"/>
      <c r="O76" s="269"/>
      <c r="P76" s="269"/>
      <c r="Q76" s="273"/>
    </row>
    <row r="77" spans="2:17" ht="27" customHeight="1">
      <c r="B77" s="240"/>
      <c r="C77" s="241"/>
      <c r="D77" s="283" t="s">
        <v>162</v>
      </c>
      <c r="E77" s="284"/>
      <c r="F77" s="269" t="s">
        <v>212</v>
      </c>
      <c r="G77" s="269"/>
      <c r="H77" s="269"/>
      <c r="I77" s="269"/>
      <c r="J77" s="270"/>
      <c r="K77" s="276" t="s">
        <v>163</v>
      </c>
      <c r="L77" s="277"/>
      <c r="M77" s="268" t="s">
        <v>213</v>
      </c>
      <c r="N77" s="269"/>
      <c r="O77" s="269"/>
      <c r="P77" s="269"/>
      <c r="Q77" s="273"/>
    </row>
    <row r="78" spans="2:17" ht="27" customHeight="1">
      <c r="B78" s="285" t="s">
        <v>164</v>
      </c>
      <c r="C78" s="286"/>
      <c r="D78" s="283" t="s">
        <v>159</v>
      </c>
      <c r="E78" s="284"/>
      <c r="F78" s="265" t="s">
        <v>214</v>
      </c>
      <c r="G78" s="266"/>
      <c r="H78" s="266"/>
      <c r="I78" s="266"/>
      <c r="J78" s="267"/>
      <c r="K78" s="276" t="s">
        <v>1</v>
      </c>
      <c r="L78" s="277"/>
      <c r="M78" s="265" t="s">
        <v>172</v>
      </c>
      <c r="N78" s="266"/>
      <c r="O78" s="266"/>
      <c r="P78" s="266"/>
      <c r="Q78" s="271"/>
    </row>
    <row r="79" spans="2:17" ht="27" customHeight="1">
      <c r="B79" s="240"/>
      <c r="C79" s="241"/>
      <c r="D79" s="276" t="s">
        <v>160</v>
      </c>
      <c r="E79" s="277"/>
      <c r="F79" s="268" t="s">
        <v>215</v>
      </c>
      <c r="G79" s="269"/>
      <c r="H79" s="269"/>
      <c r="I79" s="269"/>
      <c r="J79" s="270"/>
      <c r="K79" s="276" t="s">
        <v>161</v>
      </c>
      <c r="L79" s="277"/>
      <c r="M79" s="530" t="s">
        <v>216</v>
      </c>
      <c r="N79" s="531"/>
      <c r="O79" s="531"/>
      <c r="P79" s="531"/>
      <c r="Q79" s="532"/>
    </row>
    <row r="80" spans="2:17" ht="27" customHeight="1">
      <c r="B80" s="240"/>
      <c r="C80" s="241"/>
      <c r="D80" s="276" t="s">
        <v>162</v>
      </c>
      <c r="E80" s="277"/>
      <c r="F80" s="269" t="s">
        <v>212</v>
      </c>
      <c r="G80" s="269"/>
      <c r="H80" s="269"/>
      <c r="I80" s="269"/>
      <c r="J80" s="270"/>
      <c r="K80" s="276" t="s">
        <v>163</v>
      </c>
      <c r="L80" s="277"/>
      <c r="M80" s="268" t="s">
        <v>213</v>
      </c>
      <c r="N80" s="269"/>
      <c r="O80" s="269"/>
      <c r="P80" s="269"/>
      <c r="Q80" s="273"/>
    </row>
    <row r="81" spans="2:17" ht="27" customHeight="1">
      <c r="B81" s="281" t="s">
        <v>165</v>
      </c>
      <c r="C81" s="282"/>
      <c r="D81" s="53"/>
      <c r="E81" s="50"/>
      <c r="F81" s="51"/>
      <c r="G81" s="51"/>
      <c r="H81" s="51"/>
      <c r="I81" s="51"/>
      <c r="J81" s="51"/>
      <c r="K81" s="51"/>
      <c r="L81" s="51"/>
      <c r="M81" s="50"/>
      <c r="N81" s="50"/>
      <c r="O81" s="50"/>
      <c r="P81" s="50"/>
      <c r="Q81" s="52"/>
    </row>
  </sheetData>
  <mergeCells count="145">
    <mergeCell ref="B38:C39"/>
    <mergeCell ref="D38:F39"/>
    <mergeCell ref="G38:H39"/>
    <mergeCell ref="J38:K38"/>
    <mergeCell ref="J39:K39"/>
    <mergeCell ref="L38:M39"/>
    <mergeCell ref="B33:C35"/>
    <mergeCell ref="D49:Q49"/>
    <mergeCell ref="D50:Q50"/>
    <mergeCell ref="D35:Q35"/>
    <mergeCell ref="D36:Q36"/>
    <mergeCell ref="D37:Q37"/>
    <mergeCell ref="B68:Q68"/>
    <mergeCell ref="B55:C65"/>
    <mergeCell ref="B67:C67"/>
    <mergeCell ref="B66:C66"/>
    <mergeCell ref="D66:Q66"/>
    <mergeCell ref="B48:C48"/>
    <mergeCell ref="D48:Q48"/>
    <mergeCell ref="D44:I44"/>
    <mergeCell ref="J44:L44"/>
    <mergeCell ref="M44:Q44"/>
    <mergeCell ref="B47:C47"/>
    <mergeCell ref="B52:Q52"/>
    <mergeCell ref="B12:C12"/>
    <mergeCell ref="B14:Q14"/>
    <mergeCell ref="L16:M16"/>
    <mergeCell ref="N16:Q16"/>
    <mergeCell ref="D16:K16"/>
    <mergeCell ref="B28:C28"/>
    <mergeCell ref="B29:C29"/>
    <mergeCell ref="B30:C30"/>
    <mergeCell ref="D30:Q30"/>
    <mergeCell ref="L29:N29"/>
    <mergeCell ref="J31:L31"/>
    <mergeCell ref="O27:Q27"/>
    <mergeCell ref="L27:N27"/>
    <mergeCell ref="O1:Q2"/>
    <mergeCell ref="D1:N1"/>
    <mergeCell ref="D2:N2"/>
    <mergeCell ref="D3:N3"/>
    <mergeCell ref="P42:Q42"/>
    <mergeCell ref="D33:Q33"/>
    <mergeCell ref="D34:Q34"/>
    <mergeCell ref="B1:C2"/>
    <mergeCell ref="B3:C3"/>
    <mergeCell ref="B5:Q5"/>
    <mergeCell ref="O3:Q3"/>
    <mergeCell ref="D8:Q8"/>
    <mergeCell ref="D9:Q9"/>
    <mergeCell ref="I27:K27"/>
    <mergeCell ref="D27:F27"/>
    <mergeCell ref="D28:I28"/>
    <mergeCell ref="D19:F19"/>
    <mergeCell ref="G19:Q19"/>
    <mergeCell ref="D26:F26"/>
    <mergeCell ref="G26:Q26"/>
    <mergeCell ref="B10:C10"/>
    <mergeCell ref="B11:C11"/>
    <mergeCell ref="B16:C16"/>
    <mergeCell ref="B17:C17"/>
    <mergeCell ref="D22:F22"/>
    <mergeCell ref="G22:Q22"/>
    <mergeCell ref="D10:Q10"/>
    <mergeCell ref="D11:Q11"/>
    <mergeCell ref="D12:Q12"/>
    <mergeCell ref="J28:L28"/>
    <mergeCell ref="G27:H27"/>
    <mergeCell ref="B69:Q69"/>
    <mergeCell ref="B54:C54"/>
    <mergeCell ref="D54:Q54"/>
    <mergeCell ref="J41:K41"/>
    <mergeCell ref="B9:C9"/>
    <mergeCell ref="B8:C8"/>
    <mergeCell ref="B32:C32"/>
    <mergeCell ref="D32:Q32"/>
    <mergeCell ref="D47:Q47"/>
    <mergeCell ref="D67:Q67"/>
    <mergeCell ref="L45:M45"/>
    <mergeCell ref="N45:Q45"/>
    <mergeCell ref="D45:K45"/>
    <mergeCell ref="D17:Q17"/>
    <mergeCell ref="N38:Q39"/>
    <mergeCell ref="B40:C43"/>
    <mergeCell ref="B49:C50"/>
    <mergeCell ref="O29:Q29"/>
    <mergeCell ref="M28:Q28"/>
    <mergeCell ref="M31:N31"/>
    <mergeCell ref="O31:Q31"/>
    <mergeCell ref="D31:F31"/>
    <mergeCell ref="B31:C31"/>
    <mergeCell ref="B27:C27"/>
    <mergeCell ref="B81:C81"/>
    <mergeCell ref="B75:C77"/>
    <mergeCell ref="D75:E75"/>
    <mergeCell ref="D76:E76"/>
    <mergeCell ref="D77:E77"/>
    <mergeCell ref="B78:C80"/>
    <mergeCell ref="D78:E78"/>
    <mergeCell ref="D79:E79"/>
    <mergeCell ref="D80:E80"/>
    <mergeCell ref="B71:Q71"/>
    <mergeCell ref="F78:J78"/>
    <mergeCell ref="F79:J79"/>
    <mergeCell ref="F80:J80"/>
    <mergeCell ref="M75:Q75"/>
    <mergeCell ref="M76:Q76"/>
    <mergeCell ref="M77:Q77"/>
    <mergeCell ref="M78:Q78"/>
    <mergeCell ref="M79:Q79"/>
    <mergeCell ref="M80:Q80"/>
    <mergeCell ref="K75:L75"/>
    <mergeCell ref="K76:L76"/>
    <mergeCell ref="K77:L77"/>
    <mergeCell ref="K78:L78"/>
    <mergeCell ref="K79:L79"/>
    <mergeCell ref="K80:L80"/>
    <mergeCell ref="F75:J75"/>
    <mergeCell ref="F77:J77"/>
    <mergeCell ref="F76:J76"/>
    <mergeCell ref="B73:Q73"/>
    <mergeCell ref="S50:AF50"/>
    <mergeCell ref="B18:C25"/>
    <mergeCell ref="D18:F18"/>
    <mergeCell ref="D23:F23"/>
    <mergeCell ref="G18:Q18"/>
    <mergeCell ref="G23:Q23"/>
    <mergeCell ref="D20:F20"/>
    <mergeCell ref="G20:Q20"/>
    <mergeCell ref="D21:F21"/>
    <mergeCell ref="G21:Q21"/>
    <mergeCell ref="D24:F24"/>
    <mergeCell ref="G24:Q24"/>
    <mergeCell ref="D25:F25"/>
    <mergeCell ref="G25:Q25"/>
    <mergeCell ref="G41:H41"/>
    <mergeCell ref="M41:N41"/>
    <mergeCell ref="D46:Q46"/>
    <mergeCell ref="G31:I31"/>
    <mergeCell ref="D43:Q43"/>
    <mergeCell ref="B44:C44"/>
    <mergeCell ref="B45:C45"/>
    <mergeCell ref="B46:C46"/>
    <mergeCell ref="P41:Q41"/>
    <mergeCell ref="D29:K29"/>
  </mergeCells>
  <phoneticPr fontId="8" type="noConversion"/>
  <dataValidations count="7">
    <dataValidation type="list" allowBlank="1" showInputMessage="1" showErrorMessage="1" sqref="D27" xr:uid="{38BAB6EA-B7F3-4C68-93BA-F53DA43817CC}">
      <formula1>tipo</formula1>
    </dataValidation>
    <dataValidation type="list" allowBlank="1" showInputMessage="1" showErrorMessage="1" sqref="D66:Q66 D31:D32 J31:L32" xr:uid="{14D94359-D286-4FDD-A14C-5F5879448438}">
      <formula1>periodicidad</formula1>
    </dataValidation>
    <dataValidation type="list" allowBlank="1" showInputMessage="1" showErrorMessage="1" sqref="D28:I28" xr:uid="{A53FE88C-E67F-4B4E-AC6D-3CAF1408D9B7}">
      <formula1>tipounidad</formula1>
    </dataValidation>
    <dataValidation type="list" allowBlank="1" showInputMessage="1" showErrorMessage="1" sqref="N45:Q45" xr:uid="{231EB137-6C98-4DB3-BEA4-DEE389DD8D9F}">
      <formula1>enfoque</formula1>
    </dataValidation>
    <dataValidation type="list" allowBlank="1" showInputMessage="1" showErrorMessage="1" sqref="D44" xr:uid="{7B6D57EE-384A-4BCE-8439-6B7E6F3ECCFD}">
      <formula1>Desagregaci</formula1>
    </dataValidation>
    <dataValidation type="list" allowBlank="1" showInputMessage="1" showErrorMessage="1" sqref="I27:K27" xr:uid="{45CFC758-CDE0-4B80-9298-38F542FF80AA}">
      <formula1>acumula</formula1>
    </dataValidation>
    <dataValidation type="list" allowBlank="1" showInputMessage="1" showErrorMessage="1" sqref="O27:Q27" xr:uid="{3D1F3486-9FFA-4787-82B0-C7113CCDCD1B}">
      <formula1>orienta</formula1>
    </dataValidation>
  </dataValidations>
  <hyperlinks>
    <hyperlink ref="M79" r:id="rId1" xr:uid="{336897C4-1F92-4F21-94F2-3368D5692620}"/>
    <hyperlink ref="D10:Q10" r:id="rId2" display="sina@minambiente.gov.co" xr:uid="{2AD0F6A9-40FD-4457-AF86-60721CB8FFCB}"/>
    <hyperlink ref="M79:Q79" r:id="rId3" display="jpena@minambiente.gov.co" xr:uid="{211B58FD-0119-4D93-96FD-0BBC61F2BDEB}"/>
  </hyperlinks>
  <printOptions horizontalCentered="1"/>
  <pageMargins left="0.7" right="0.7" top="0.75" bottom="0.75" header="0.3" footer="0.3"/>
  <pageSetup scale="59" orientation="portrait" r:id="rId4"/>
  <drawing r:id="rId5"/>
  <extLst>
    <ext xmlns:x14="http://schemas.microsoft.com/office/spreadsheetml/2009/9/main" uri="{CCE6A557-97BC-4b89-ADB6-D9C93CAAB3DF}">
      <x14:dataValidations xmlns:xm="http://schemas.microsoft.com/office/excel/2006/main" count="1">
        <x14:dataValidation type="list" allowBlank="1" showInputMessage="1" showErrorMessage="1" xr:uid="{62201556-ADA3-45B8-A77D-14DC04937D43}">
          <x14:formula1>
            <xm:f>Listas!$B$3:$B$5</xm:f>
          </x14:formula1>
          <xm:sqref>O29:Q29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7757B-5769-4ABE-A85B-C74E6A13345F}">
  <sheetPr>
    <tabColor rgb="FF7030A0"/>
  </sheetPr>
  <dimension ref="B1:W92"/>
  <sheetViews>
    <sheetView showGridLines="0" topLeftCell="A84" zoomScale="70" zoomScaleNormal="70" workbookViewId="0">
      <selection activeCell="C3" sqref="C3:P3"/>
    </sheetView>
  </sheetViews>
  <sheetFormatPr defaultColWidth="10.7109375" defaultRowHeight="15"/>
  <cols>
    <col min="1" max="1" width="3.7109375" style="79" customWidth="1"/>
    <col min="2" max="3" width="12.85546875" style="79" customWidth="1"/>
    <col min="4" max="4" width="5" style="91" bestFit="1" customWidth="1"/>
    <col min="5" max="5" width="34.85546875" style="79" customWidth="1"/>
    <col min="6" max="6" width="17.140625" style="79" customWidth="1"/>
    <col min="7" max="7" width="14" style="79" customWidth="1"/>
    <col min="8" max="8" width="13" style="79" customWidth="1"/>
    <col min="9" max="9" width="13.140625" style="79" customWidth="1"/>
    <col min="10" max="10" width="10.7109375" style="79"/>
    <col min="11" max="11" width="12.85546875" style="79" bestFit="1" customWidth="1"/>
    <col min="12" max="12" width="12.42578125" style="79" bestFit="1" customWidth="1"/>
    <col min="13" max="13" width="17.5703125" style="79" customWidth="1"/>
    <col min="14" max="14" width="14" style="79" customWidth="1"/>
    <col min="15" max="16" width="10.7109375" style="79"/>
    <col min="17" max="17" width="3.28515625" style="79" customWidth="1"/>
    <col min="18" max="16384" width="10.7109375" style="79"/>
  </cols>
  <sheetData>
    <row r="1" spans="2:23" s="80" customFormat="1" ht="100.5" customHeight="1" thickBot="1">
      <c r="B1" s="228"/>
      <c r="C1" s="483"/>
      <c r="D1" s="484"/>
      <c r="E1" s="484"/>
      <c r="F1" s="484"/>
      <c r="G1" s="484"/>
      <c r="H1" s="484"/>
      <c r="I1" s="484"/>
      <c r="J1" s="484"/>
      <c r="K1" s="484"/>
      <c r="L1" s="484"/>
      <c r="M1" s="484"/>
      <c r="N1" s="484"/>
      <c r="O1" s="484"/>
      <c r="P1" s="485"/>
      <c r="Q1" s="78"/>
      <c r="R1" s="79"/>
    </row>
    <row r="2" spans="2:23" s="82" customFormat="1" ht="16.5" thickBot="1">
      <c r="B2" s="236"/>
      <c r="C2" s="486">
        <f>'[1]Datos Generales'!C5</f>
        <v>0</v>
      </c>
      <c r="D2" s="487"/>
      <c r="E2" s="487"/>
      <c r="F2" s="487"/>
      <c r="G2" s="487"/>
      <c r="H2" s="487"/>
      <c r="I2" s="487"/>
      <c r="J2" s="487"/>
      <c r="K2" s="487"/>
      <c r="L2" s="487"/>
      <c r="M2" s="487"/>
      <c r="N2" s="487"/>
      <c r="O2" s="487"/>
      <c r="P2" s="488"/>
      <c r="Q2" s="81"/>
      <c r="R2" s="79"/>
    </row>
    <row r="3" spans="2:23" s="82" customFormat="1" ht="16.5" customHeight="1" thickBot="1">
      <c r="B3" s="236"/>
      <c r="C3" s="489" t="s">
        <v>217</v>
      </c>
      <c r="D3" s="490"/>
      <c r="E3" s="490"/>
      <c r="F3" s="490"/>
      <c r="G3" s="490"/>
      <c r="H3" s="490"/>
      <c r="I3" s="490"/>
      <c r="J3" s="490"/>
      <c r="K3" s="490"/>
      <c r="L3" s="490"/>
      <c r="M3" s="490"/>
      <c r="N3" s="490"/>
      <c r="O3" s="490"/>
      <c r="P3" s="491"/>
      <c r="Q3" s="81"/>
      <c r="R3" s="79"/>
    </row>
    <row r="4" spans="2:23" s="82" customFormat="1" ht="16.5" customHeight="1" thickBot="1">
      <c r="B4" s="236"/>
      <c r="C4" s="492" t="s">
        <v>218</v>
      </c>
      <c r="D4" s="493"/>
      <c r="E4" s="493"/>
      <c r="F4" s="220">
        <f>'[1]Datos Generales'!C6</f>
        <v>0</v>
      </c>
      <c r="G4" s="220"/>
      <c r="H4" s="220"/>
      <c r="I4" s="220"/>
      <c r="J4" s="220"/>
      <c r="K4" s="220"/>
      <c r="L4" s="220"/>
      <c r="M4" s="221"/>
      <c r="N4" s="221"/>
      <c r="O4" s="221"/>
      <c r="P4" s="222"/>
      <c r="Q4" s="81"/>
      <c r="R4" s="79"/>
    </row>
    <row r="5" spans="2:23" ht="16.5" customHeight="1" thickBot="1">
      <c r="B5" s="83"/>
      <c r="C5" s="494" t="s">
        <v>175</v>
      </c>
      <c r="D5" s="495"/>
      <c r="E5" s="495"/>
      <c r="F5" s="495"/>
      <c r="G5" s="495"/>
      <c r="H5" s="495"/>
      <c r="I5" s="495"/>
      <c r="J5" s="495"/>
      <c r="K5" s="495"/>
      <c r="L5" s="495"/>
      <c r="M5" s="495"/>
      <c r="N5" s="495"/>
      <c r="O5" s="495"/>
      <c r="P5" s="496"/>
      <c r="Q5" s="81"/>
    </row>
    <row r="6" spans="2:23" ht="16.5" customHeight="1">
      <c r="B6" s="83"/>
      <c r="C6" s="229"/>
      <c r="D6" s="229"/>
      <c r="E6" s="229"/>
      <c r="F6" s="229"/>
      <c r="G6" s="229"/>
      <c r="H6" s="229"/>
      <c r="I6" s="229"/>
      <c r="J6" s="229"/>
      <c r="K6" s="229"/>
      <c r="L6" s="229"/>
      <c r="M6" s="229"/>
      <c r="N6" s="229"/>
      <c r="O6" s="229"/>
      <c r="P6" s="229"/>
      <c r="Q6" s="81"/>
    </row>
    <row r="7" spans="2:23">
      <c r="B7" s="83"/>
      <c r="C7" s="84" t="s">
        <v>219</v>
      </c>
      <c r="D7" s="85"/>
      <c r="E7" s="86"/>
      <c r="F7" s="219" t="s">
        <v>220</v>
      </c>
      <c r="G7" s="230"/>
      <c r="I7" s="86"/>
      <c r="J7" s="86"/>
      <c r="K7" s="86"/>
      <c r="L7" s="86"/>
      <c r="Q7" s="81"/>
    </row>
    <row r="8" spans="2:23">
      <c r="B8" s="83"/>
      <c r="C8" s="87"/>
      <c r="D8" s="77" t="s">
        <v>221</v>
      </c>
      <c r="E8" s="86"/>
      <c r="F8" s="219" t="s">
        <v>222</v>
      </c>
      <c r="G8" s="88"/>
      <c r="I8" s="86"/>
      <c r="J8" s="86"/>
      <c r="K8" s="86"/>
      <c r="L8" s="86"/>
      <c r="Q8" s="81"/>
    </row>
    <row r="9" spans="2:23">
      <c r="B9" s="83"/>
      <c r="C9" s="89"/>
      <c r="D9" s="86"/>
      <c r="E9" s="86"/>
      <c r="F9" s="219" t="s">
        <v>223</v>
      </c>
      <c r="G9" s="90"/>
      <c r="I9" s="86"/>
      <c r="J9" s="86"/>
      <c r="K9" s="86"/>
      <c r="L9" s="86"/>
      <c r="Q9" s="81"/>
    </row>
    <row r="10" spans="2:23" ht="15.75" thickBot="1">
      <c r="B10" s="83"/>
      <c r="E10" s="86"/>
      <c r="F10" s="86"/>
      <c r="G10" s="86"/>
      <c r="H10" s="86"/>
      <c r="I10" s="86"/>
      <c r="J10" s="86"/>
      <c r="K10" s="86"/>
      <c r="L10" s="86"/>
      <c r="Q10" s="81"/>
      <c r="S10" s="82"/>
    </row>
    <row r="11" spans="2:23" s="83" customFormat="1" ht="15.75" thickBot="1">
      <c r="C11" s="92"/>
      <c r="D11" s="93"/>
      <c r="E11" s="93"/>
      <c r="F11" s="93"/>
      <c r="G11" s="93"/>
      <c r="H11" s="93"/>
      <c r="I11" s="93"/>
      <c r="J11" s="93"/>
      <c r="K11" s="93"/>
      <c r="L11" s="93"/>
      <c r="M11" s="93"/>
      <c r="N11" s="93"/>
      <c r="O11" s="93"/>
      <c r="P11" s="78"/>
      <c r="Q11" s="81"/>
      <c r="R11" s="79"/>
      <c r="S11" s="82"/>
      <c r="T11" s="79"/>
      <c r="U11" s="79"/>
      <c r="V11" s="79"/>
      <c r="W11" s="79"/>
    </row>
    <row r="12" spans="2:23" ht="15.75" thickBot="1">
      <c r="B12" s="83"/>
      <c r="C12" s="83"/>
      <c r="F12" s="89" t="s">
        <v>149</v>
      </c>
      <c r="G12" s="94">
        <v>1</v>
      </c>
      <c r="H12" s="95">
        <f>IF(G13="NO APLICA","NO APLICA",IF(G14="NO SE REPORTA","SIN INFORMACION",G41))</f>
        <v>0.43062200956937802</v>
      </c>
      <c r="I12" s="96">
        <v>2</v>
      </c>
      <c r="J12" s="95">
        <f>IF(I13="NO APLICA","NO APLICA",IF(I14="NO SE REPORTA","SIN INFORMACION",H41))</f>
        <v>0</v>
      </c>
      <c r="K12" s="96">
        <v>3</v>
      </c>
      <c r="L12" s="95">
        <f>IF(K13="NO APLICA","NO APLICA",IF(K14="NO SE REPORTA","SIN INFORMACION",I41))</f>
        <v>0</v>
      </c>
      <c r="M12" s="96">
        <v>4</v>
      </c>
      <c r="N12" s="97">
        <f>IF(M13="NO APLICA","NO APLICA",IF(M14="NO SE REPORTA","SIN INFORMACION",I41))</f>
        <v>0</v>
      </c>
      <c r="P12" s="81"/>
      <c r="Q12" s="81"/>
    </row>
    <row r="13" spans="2:23" ht="15" customHeight="1">
      <c r="B13" s="83"/>
      <c r="C13" s="83"/>
      <c r="D13" s="84"/>
      <c r="E13" s="98"/>
      <c r="F13" s="89" t="s">
        <v>224</v>
      </c>
      <c r="G13" s="99" t="s">
        <v>225</v>
      </c>
      <c r="H13" s="100" t="str">
        <f>IF(G13="NO APLICA","      ESCRIBA EL NÚMERO DEL ACUERDO DEL CONSEJO DIRECTIVO EN EL CUAL DECIDE LA NO PROCEDENCIA DE LA APLICACIÓN DEL INDICADOR",IF(G14="NO SE REPORTA","      ESCRIBA EL NÚMERO DEL ACUERDO DEL CONSEJO DIRECTIVO EN LA CUAL SE APRUEBA LA AGENDA DE IMPLEMENTACION DEL INDICADOR",""))</f>
        <v/>
      </c>
      <c r="I13" s="101" t="s">
        <v>225</v>
      </c>
      <c r="J13" s="100" t="str">
        <f>IF(I13="NO APLICA","      ESCRIBA EL NÚMERO DEL ACUERDO DEL CONSEJO DIRECTIVO EN EL CUAL DECIDE LA NO PROCEDENCIA DE LA APLICACIÓN DEL INDICADOR",IF(I14="NO SE REPORTA","      ESCRIBA EL NÚMERO DEL ACUERDO DEL CONSEJO DIRECTIVO EN LA CUAL SE APRUEBA LA AGENDA DE IMPLEMENTACION DEL INDICADOR",""))</f>
        <v/>
      </c>
      <c r="K13" s="101" t="s">
        <v>225</v>
      </c>
      <c r="L13" s="100" t="str">
        <f>IF(K13="NO APLICA","      ESCRIBA EL NÚMERO DEL ACUERDO DEL CONSEJO DIRECTIVO EN EL CUAL DECIDE LA NO PROCEDENCIA DE LA APLICACIÓN DEL INDICADOR",IF(K14="NO SE REPORTA","      ESCRIBA EL NÚMERO DEL ACUERDO DEL CONSEJO DIRECTIVO EN LA CUAL SE APRUEBA LA AGENDA DE IMPLEMENTACION DEL INDICADOR",""))</f>
        <v/>
      </c>
      <c r="M13" s="101" t="s">
        <v>225</v>
      </c>
      <c r="N13" s="102" t="str">
        <f>IF(M13="NO APLICA","      ESCRIBA EL NÚMERO DEL ACUERDO DEL CONSEJO DIRECTIVO EN EL CUAL DECIDE LA NO PROCEDENCIA DE LA APLICACIÓN DEL INDICADOR",IF(M14="NO SE REPORTA","      ESCRIBA EL NÚMERO DEL ACUERDO DEL CONSEJO DIRECTIVO EN LA CUAL SE APRUEBA LA AGENDA DE IMPLEMENTACION DEL INDICADOR",""))</f>
        <v/>
      </c>
      <c r="O13" s="103"/>
      <c r="P13" s="104"/>
      <c r="Q13" s="104"/>
    </row>
    <row r="14" spans="2:23">
      <c r="B14" s="83"/>
      <c r="C14" s="83"/>
      <c r="F14" s="89" t="str">
        <f>IF(G13="SI APLICA","¿El indicador no se reporta por limitaciones de información disponible? ","")</f>
        <v xml:space="preserve">¿El indicador no se reporta por limitaciones de información disponible? </v>
      </c>
      <c r="G14" s="105" t="s">
        <v>226</v>
      </c>
      <c r="H14" s="106"/>
      <c r="I14" s="107" t="s">
        <v>226</v>
      </c>
      <c r="J14" s="106"/>
      <c r="K14" s="107" t="s">
        <v>226</v>
      </c>
      <c r="L14" s="106"/>
      <c r="M14" s="107" t="s">
        <v>226</v>
      </c>
      <c r="N14" s="108"/>
      <c r="P14" s="81"/>
      <c r="Q14" s="81"/>
    </row>
    <row r="15" spans="2:23" ht="15" customHeight="1">
      <c r="B15" s="83"/>
      <c r="C15" s="83"/>
      <c r="D15" s="109"/>
      <c r="F15" s="89" t="str">
        <f>IF(G14="SI SE REPORTA","¿Qué programas o proyectos del Plan de Acción están asociados al indicador? ","")</f>
        <v xml:space="preserve">¿Qué programas o proyectos del Plan de Acción están asociados al indicador? </v>
      </c>
      <c r="G15" s="480"/>
      <c r="H15" s="481"/>
      <c r="I15" s="481"/>
      <c r="J15" s="481"/>
      <c r="K15" s="481"/>
      <c r="L15" s="481"/>
      <c r="M15" s="481"/>
      <c r="N15" s="482"/>
      <c r="P15" s="81"/>
      <c r="Q15" s="81"/>
    </row>
    <row r="16" spans="2:23" ht="14.45" customHeight="1" thickBot="1">
      <c r="B16" s="83"/>
      <c r="C16" s="73"/>
      <c r="D16" s="110"/>
      <c r="F16" s="89" t="s">
        <v>227</v>
      </c>
      <c r="G16" s="456"/>
      <c r="H16" s="457"/>
      <c r="I16" s="457"/>
      <c r="J16" s="457"/>
      <c r="K16" s="457"/>
      <c r="L16" s="457"/>
      <c r="M16" s="457"/>
      <c r="N16" s="458"/>
      <c r="P16" s="81"/>
      <c r="Q16" s="81"/>
      <c r="S16" s="82"/>
    </row>
    <row r="17" spans="2:17" ht="14.45" customHeight="1" thickBot="1">
      <c r="B17" s="83"/>
      <c r="C17" s="74"/>
      <c r="D17" s="111"/>
      <c r="E17" s="112"/>
      <c r="F17" s="113"/>
      <c r="G17" s="114"/>
      <c r="H17" s="114"/>
      <c r="I17" s="114"/>
      <c r="J17" s="114"/>
      <c r="K17" s="114"/>
      <c r="L17" s="114"/>
      <c r="M17" s="114"/>
      <c r="N17" s="114"/>
      <c r="O17" s="112"/>
      <c r="P17" s="115"/>
      <c r="Q17" s="81"/>
    </row>
    <row r="18" spans="2:17" ht="14.45" customHeight="1" thickBot="1">
      <c r="B18" s="83"/>
      <c r="C18" s="231"/>
      <c r="D18" s="232"/>
      <c r="E18" s="233"/>
      <c r="F18" s="234"/>
      <c r="G18" s="235"/>
      <c r="H18" s="235"/>
      <c r="I18" s="235"/>
      <c r="J18" s="235"/>
      <c r="K18" s="235"/>
      <c r="L18" s="235"/>
      <c r="M18" s="235"/>
      <c r="N18" s="235"/>
      <c r="O18" s="233"/>
      <c r="P18" s="233"/>
      <c r="Q18" s="81"/>
    </row>
    <row r="19" spans="2:17" ht="15" customHeight="1">
      <c r="B19" s="83"/>
      <c r="C19" s="459" t="s">
        <v>228</v>
      </c>
      <c r="D19" s="116"/>
      <c r="E19" s="462"/>
      <c r="F19" s="462"/>
      <c r="G19" s="462"/>
      <c r="H19" s="462"/>
      <c r="I19" s="462"/>
      <c r="J19" s="462"/>
      <c r="K19" s="117"/>
      <c r="L19" s="117"/>
      <c r="M19" s="93"/>
      <c r="N19" s="93"/>
      <c r="O19" s="93"/>
      <c r="P19" s="78"/>
      <c r="Q19" s="81"/>
    </row>
    <row r="20" spans="2:17">
      <c r="B20" s="83"/>
      <c r="C20" s="460"/>
      <c r="D20" s="118"/>
      <c r="E20" s="463" t="s">
        <v>229</v>
      </c>
      <c r="F20" s="463"/>
      <c r="G20" s="463"/>
      <c r="H20" s="463"/>
      <c r="I20" s="463"/>
      <c r="J20" s="463"/>
      <c r="K20" s="86"/>
      <c r="L20" s="86"/>
      <c r="P20" s="81"/>
      <c r="Q20" s="81"/>
    </row>
    <row r="21" spans="2:17" ht="32.25" customHeight="1">
      <c r="B21" s="83"/>
      <c r="C21" s="460"/>
      <c r="D21" s="118"/>
      <c r="E21" s="463" t="s">
        <v>230</v>
      </c>
      <c r="F21" s="463"/>
      <c r="G21" s="463"/>
      <c r="H21" s="463"/>
      <c r="I21" s="463"/>
      <c r="J21" s="463"/>
      <c r="K21" s="86"/>
      <c r="L21" s="86"/>
      <c r="P21" s="81"/>
      <c r="Q21" s="81"/>
    </row>
    <row r="22" spans="2:17" ht="10.5" customHeight="1" thickBot="1">
      <c r="B22" s="83"/>
      <c r="C22" s="460"/>
      <c r="D22" s="118"/>
      <c r="E22" s="464"/>
      <c r="F22" s="464"/>
      <c r="G22" s="464"/>
      <c r="H22" s="464"/>
      <c r="I22" s="464"/>
      <c r="J22" s="464"/>
      <c r="K22" s="119"/>
      <c r="L22" s="119"/>
      <c r="M22" s="119"/>
      <c r="P22" s="81"/>
      <c r="Q22" s="81"/>
    </row>
    <row r="23" spans="2:17" ht="48.75" thickBot="1">
      <c r="B23" s="83"/>
      <c r="C23" s="460"/>
      <c r="D23" s="118"/>
      <c r="E23" s="120" t="s">
        <v>231</v>
      </c>
      <c r="F23" s="121" t="s">
        <v>232</v>
      </c>
      <c r="G23" s="122" t="s">
        <v>233</v>
      </c>
      <c r="H23" s="122" t="s">
        <v>234</v>
      </c>
      <c r="I23" s="122" t="s">
        <v>235</v>
      </c>
      <c r="J23" s="123" t="s">
        <v>236</v>
      </c>
      <c r="K23" s="124"/>
      <c r="L23" s="124"/>
      <c r="M23" s="124"/>
      <c r="P23" s="81"/>
      <c r="Q23" s="81"/>
    </row>
    <row r="24" spans="2:17">
      <c r="B24" s="83"/>
      <c r="C24" s="460"/>
      <c r="D24" s="118"/>
      <c r="E24" s="125" t="s">
        <v>237</v>
      </c>
      <c r="F24" s="177">
        <f>+G51</f>
        <v>2</v>
      </c>
      <c r="G24" s="126">
        <f>+G58</f>
        <v>0</v>
      </c>
      <c r="H24" s="126">
        <f>+G65</f>
        <v>0</v>
      </c>
      <c r="I24" s="126">
        <f>+G72</f>
        <v>0</v>
      </c>
      <c r="J24" s="127">
        <f>+G79</f>
        <v>0</v>
      </c>
      <c r="K24" s="91"/>
      <c r="L24" s="91"/>
      <c r="M24" s="128"/>
      <c r="P24" s="81"/>
      <c r="Q24" s="81"/>
    </row>
    <row r="25" spans="2:17">
      <c r="B25" s="83"/>
      <c r="C25" s="460"/>
      <c r="D25" s="118"/>
      <c r="E25" s="129" t="s">
        <v>238</v>
      </c>
      <c r="F25" s="198">
        <f>+H46</f>
        <v>50</v>
      </c>
      <c r="G25" s="199"/>
      <c r="H25" s="199"/>
      <c r="I25" s="199"/>
      <c r="J25" s="200"/>
      <c r="K25" s="91"/>
      <c r="M25" s="128"/>
      <c r="P25" s="81"/>
      <c r="Q25" s="81"/>
    </row>
    <row r="26" spans="2:17">
      <c r="B26" s="83"/>
      <c r="C26" s="460"/>
      <c r="D26" s="118"/>
      <c r="E26" s="197" t="s">
        <v>239</v>
      </c>
      <c r="F26" s="178">
        <f>+I46</f>
        <v>10</v>
      </c>
      <c r="G26" s="130">
        <f>+J58</f>
        <v>0</v>
      </c>
      <c r="H26" s="130">
        <f>+J65</f>
        <v>0</v>
      </c>
      <c r="I26" s="130">
        <f>+J72</f>
        <v>0</v>
      </c>
      <c r="J26" s="131">
        <f>+J79</f>
        <v>0</v>
      </c>
      <c r="K26" s="91"/>
      <c r="L26" s="91"/>
      <c r="M26" s="128"/>
      <c r="P26" s="81"/>
      <c r="Q26" s="81"/>
    </row>
    <row r="27" spans="2:17">
      <c r="B27" s="83"/>
      <c r="C27" s="460"/>
      <c r="D27" s="118"/>
      <c r="E27" s="129" t="s">
        <v>240</v>
      </c>
      <c r="F27" s="178">
        <f>+J46</f>
        <v>5</v>
      </c>
      <c r="G27" s="130">
        <f>+I58</f>
        <v>0</v>
      </c>
      <c r="H27" s="130">
        <f>+I65</f>
        <v>0</v>
      </c>
      <c r="I27" s="130">
        <f>+I72</f>
        <v>0</v>
      </c>
      <c r="J27" s="131">
        <f>+I79</f>
        <v>0</v>
      </c>
      <c r="L27" s="91"/>
      <c r="M27" s="128"/>
      <c r="P27" s="81"/>
      <c r="Q27" s="81"/>
    </row>
    <row r="28" spans="2:17">
      <c r="B28" s="83"/>
      <c r="C28" s="460"/>
      <c r="D28" s="118"/>
      <c r="E28" s="129" t="s">
        <v>241</v>
      </c>
      <c r="F28" s="178">
        <f>+K46</f>
        <v>20</v>
      </c>
      <c r="G28" s="130">
        <f>+K58</f>
        <v>0</v>
      </c>
      <c r="H28" s="130">
        <f>+K65</f>
        <v>0</v>
      </c>
      <c r="I28" s="130">
        <f>+K72</f>
        <v>0</v>
      </c>
      <c r="J28" s="131">
        <f>+K79</f>
        <v>0</v>
      </c>
      <c r="K28" s="91"/>
      <c r="L28" s="91"/>
      <c r="M28" s="128"/>
      <c r="P28" s="81"/>
      <c r="Q28" s="81"/>
    </row>
    <row r="29" spans="2:17">
      <c r="B29" s="83"/>
      <c r="C29" s="460"/>
      <c r="D29" s="118"/>
      <c r="E29" s="129" t="s">
        <v>242</v>
      </c>
      <c r="F29" s="178">
        <f>+L46</f>
        <v>20</v>
      </c>
      <c r="G29" s="130">
        <f>+L58</f>
        <v>0</v>
      </c>
      <c r="H29" s="130">
        <f>+L65</f>
        <v>0</v>
      </c>
      <c r="I29" s="130">
        <f>+L72</f>
        <v>0</v>
      </c>
      <c r="J29" s="131">
        <f>+L79</f>
        <v>0</v>
      </c>
      <c r="K29" s="91"/>
      <c r="L29" s="91"/>
      <c r="M29" s="128"/>
      <c r="P29" s="81"/>
      <c r="Q29" s="81"/>
    </row>
    <row r="30" spans="2:17" ht="15.75" thickBot="1">
      <c r="B30" s="83"/>
      <c r="C30" s="460"/>
      <c r="D30" s="118"/>
      <c r="E30" s="129" t="s">
        <v>243</v>
      </c>
      <c r="F30" s="178">
        <f>+M46</f>
        <v>50</v>
      </c>
      <c r="G30" s="130">
        <f>+M58</f>
        <v>0</v>
      </c>
      <c r="H30" s="130">
        <f>+M65</f>
        <v>0</v>
      </c>
      <c r="I30" s="130">
        <f>+M72</f>
        <v>0</v>
      </c>
      <c r="J30" s="131">
        <f>+M79</f>
        <v>0</v>
      </c>
      <c r="K30" s="91"/>
      <c r="L30" s="91"/>
      <c r="M30" s="128"/>
      <c r="P30" s="81"/>
      <c r="Q30" s="81"/>
    </row>
    <row r="31" spans="2:17">
      <c r="B31" s="83"/>
      <c r="C31" s="460"/>
      <c r="D31" s="118"/>
      <c r="E31" s="224" t="str">
        <f>+N45</f>
        <v>RESOLUCIÓN
PARA FIRMA</v>
      </c>
      <c r="F31" s="225">
        <f>+N46</f>
        <v>2</v>
      </c>
      <c r="G31" s="226"/>
      <c r="H31" s="226"/>
      <c r="I31" s="226"/>
      <c r="J31" s="227"/>
      <c r="K31" s="91"/>
      <c r="L31" s="91"/>
      <c r="M31" s="128"/>
      <c r="P31" s="81"/>
      <c r="Q31" s="81"/>
    </row>
    <row r="32" spans="2:17" ht="15.75" thickBot="1">
      <c r="B32" s="83"/>
      <c r="C32" s="460"/>
      <c r="D32" s="118"/>
      <c r="E32" s="179" t="s">
        <v>244</v>
      </c>
      <c r="F32" s="153">
        <f>SUM(F24:F31)</f>
        <v>159</v>
      </c>
      <c r="G32" s="154" t="str">
        <f>IF(SUM(G24:G30)&lt;&gt;(G37-G40),"",SUM(G24:G30))</f>
        <v/>
      </c>
      <c r="H32" s="154" t="str">
        <f>IF(SUM(H24:H30)&lt;&gt;(H37-H40),"",SUM(H24:H30))</f>
        <v/>
      </c>
      <c r="I32" s="154" t="str">
        <f>IF(SUM(I24:I30)&lt;&gt;(I37-I40),"",SUM(I24:I30))</f>
        <v/>
      </c>
      <c r="J32" s="155" t="str">
        <f>IF(SUM(J24:J30)&lt;&gt;(J37-J40),"",SUM(J24:J30))</f>
        <v/>
      </c>
      <c r="K32" s="86"/>
      <c r="L32" s="86"/>
      <c r="P32" s="81"/>
      <c r="Q32" s="81"/>
    </row>
    <row r="33" spans="2:17" ht="15.75" thickBot="1">
      <c r="B33" s="83"/>
      <c r="C33" s="460"/>
      <c r="D33" s="118"/>
      <c r="E33" s="124"/>
      <c r="F33" s="86"/>
      <c r="G33" s="86"/>
      <c r="H33" s="86"/>
      <c r="I33" s="86"/>
      <c r="J33" s="86"/>
      <c r="K33" s="86"/>
      <c r="L33" s="86"/>
      <c r="P33" s="81"/>
      <c r="Q33" s="81"/>
    </row>
    <row r="34" spans="2:17" ht="15.75" thickBot="1">
      <c r="B34" s="83"/>
      <c r="C34" s="460"/>
      <c r="D34" s="118"/>
      <c r="E34" s="465" t="s">
        <v>245</v>
      </c>
      <c r="F34" s="466"/>
      <c r="G34" s="132" t="s">
        <v>233</v>
      </c>
      <c r="H34" s="133" t="s">
        <v>234</v>
      </c>
      <c r="I34" s="133" t="s">
        <v>235</v>
      </c>
      <c r="J34" s="134" t="s">
        <v>236</v>
      </c>
      <c r="K34" s="86"/>
      <c r="L34" s="86"/>
      <c r="P34" s="81"/>
      <c r="Q34" s="81"/>
    </row>
    <row r="35" spans="2:17" ht="51" customHeight="1">
      <c r="B35" s="83"/>
      <c r="C35" s="460"/>
      <c r="D35" s="135" t="s">
        <v>246</v>
      </c>
      <c r="E35" s="467" t="s">
        <v>247</v>
      </c>
      <c r="F35" s="468"/>
      <c r="G35" s="201">
        <v>50</v>
      </c>
      <c r="H35" s="202"/>
      <c r="I35" s="202"/>
      <c r="J35" s="203"/>
      <c r="K35" s="86"/>
      <c r="L35" s="86"/>
      <c r="P35" s="81"/>
      <c r="Q35" s="81"/>
    </row>
    <row r="36" spans="2:17" ht="33.75" customHeight="1">
      <c r="B36" s="83"/>
      <c r="C36" s="460"/>
      <c r="D36" s="135" t="s">
        <v>248</v>
      </c>
      <c r="E36" s="469" t="s">
        <v>249</v>
      </c>
      <c r="F36" s="470"/>
      <c r="G36" s="136">
        <f>+F32</f>
        <v>159</v>
      </c>
      <c r="H36" s="137">
        <f>+G37-G40</f>
        <v>119</v>
      </c>
      <c r="I36" s="137">
        <f>+H37-H40</f>
        <v>119</v>
      </c>
      <c r="J36" s="138">
        <f>+I37-I40</f>
        <v>119</v>
      </c>
      <c r="K36" s="86"/>
      <c r="L36" s="86"/>
      <c r="P36" s="81"/>
      <c r="Q36" s="81"/>
    </row>
    <row r="37" spans="2:17" ht="33.75" customHeight="1" thickBot="1">
      <c r="B37" s="83"/>
      <c r="C37" s="460"/>
      <c r="D37" s="135" t="s">
        <v>250</v>
      </c>
      <c r="E37" s="471" t="s">
        <v>251</v>
      </c>
      <c r="F37" s="472"/>
      <c r="G37" s="139">
        <f>SUM(G35:G36)</f>
        <v>209</v>
      </c>
      <c r="H37" s="140">
        <f>SUM(H35:H36)</f>
        <v>119</v>
      </c>
      <c r="I37" s="140">
        <f t="shared" ref="I37" si="0">SUM(I35:I36)</f>
        <v>119</v>
      </c>
      <c r="J37" s="141">
        <f>SUM(J35:J36)</f>
        <v>119</v>
      </c>
      <c r="K37" s="86"/>
      <c r="L37" s="86"/>
      <c r="P37" s="81"/>
      <c r="Q37" s="81"/>
    </row>
    <row r="38" spans="2:17" ht="33.75" customHeight="1">
      <c r="B38" s="83"/>
      <c r="C38" s="460"/>
      <c r="D38" s="135" t="s">
        <v>252</v>
      </c>
      <c r="E38" s="473" t="s">
        <v>253</v>
      </c>
      <c r="F38" s="474"/>
      <c r="G38" s="204">
        <v>36</v>
      </c>
      <c r="H38" s="205"/>
      <c r="I38" s="205"/>
      <c r="J38" s="206"/>
      <c r="K38" s="86"/>
      <c r="L38" s="86"/>
      <c r="P38" s="81"/>
      <c r="Q38" s="81"/>
    </row>
    <row r="39" spans="2:17" ht="33.75" customHeight="1">
      <c r="B39" s="83"/>
      <c r="C39" s="460"/>
      <c r="D39" s="135" t="s">
        <v>254</v>
      </c>
      <c r="E39" s="475" t="s">
        <v>255</v>
      </c>
      <c r="F39" s="476"/>
      <c r="G39" s="207">
        <v>54</v>
      </c>
      <c r="H39" s="208"/>
      <c r="I39" s="208"/>
      <c r="J39" s="209"/>
      <c r="K39" s="86"/>
      <c r="L39" s="86"/>
      <c r="P39" s="81"/>
      <c r="Q39" s="81"/>
    </row>
    <row r="40" spans="2:17" ht="33.75" customHeight="1">
      <c r="B40" s="83"/>
      <c r="C40" s="460"/>
      <c r="D40" s="135" t="s">
        <v>256</v>
      </c>
      <c r="E40" s="469" t="s">
        <v>257</v>
      </c>
      <c r="F40" s="470"/>
      <c r="G40" s="142">
        <f>SUM(G38:G39)</f>
        <v>90</v>
      </c>
      <c r="H40" s="143">
        <f>SUM(H38:H39)</f>
        <v>0</v>
      </c>
      <c r="I40" s="143">
        <f>SUM(I38:I39)</f>
        <v>0</v>
      </c>
      <c r="J40" s="144">
        <f>SUM(J38:J39)</f>
        <v>0</v>
      </c>
      <c r="K40" s="86"/>
      <c r="L40" s="86"/>
      <c r="P40" s="81"/>
      <c r="Q40" s="81"/>
    </row>
    <row r="41" spans="2:17" ht="33.75" customHeight="1" thickBot="1">
      <c r="B41" s="83"/>
      <c r="C41" s="460"/>
      <c r="D41" s="135" t="s">
        <v>258</v>
      </c>
      <c r="E41" s="471" t="s">
        <v>259</v>
      </c>
      <c r="F41" s="472"/>
      <c r="G41" s="145">
        <f>IFERROR(G40/G37,"")</f>
        <v>0.43062200956937802</v>
      </c>
      <c r="H41" s="146">
        <f>IFERROR(H40/H37,"")</f>
        <v>0</v>
      </c>
      <c r="I41" s="146">
        <f>IFERROR(I40/I37,"")</f>
        <v>0</v>
      </c>
      <c r="J41" s="147">
        <f>IFERROR(J40/J37,"")</f>
        <v>0</v>
      </c>
      <c r="K41" s="86"/>
      <c r="L41" s="86"/>
      <c r="P41" s="81"/>
      <c r="Q41" s="81"/>
    </row>
    <row r="42" spans="2:17">
      <c r="B42" s="83"/>
      <c r="C42" s="460"/>
      <c r="D42" s="135"/>
      <c r="E42" s="148"/>
      <c r="F42" s="149"/>
      <c r="G42" s="149"/>
      <c r="H42" s="149"/>
      <c r="I42" s="149"/>
      <c r="J42" s="149"/>
      <c r="L42" s="86"/>
      <c r="P42" s="81"/>
      <c r="Q42" s="81"/>
    </row>
    <row r="43" spans="2:17" ht="24.75" customHeight="1" thickBot="1">
      <c r="B43" s="83"/>
      <c r="C43" s="460"/>
      <c r="D43" s="118"/>
      <c r="E43" s="477" t="s">
        <v>260</v>
      </c>
      <c r="F43" s="477"/>
      <c r="G43" s="478"/>
      <c r="H43" s="478"/>
      <c r="I43" s="478"/>
      <c r="J43" s="478"/>
      <c r="K43" s="478"/>
      <c r="L43" s="478"/>
      <c r="M43" s="478"/>
      <c r="P43" s="81"/>
      <c r="Q43" s="81"/>
    </row>
    <row r="44" spans="2:17" ht="24.75" customHeight="1">
      <c r="B44" s="83"/>
      <c r="C44" s="460"/>
      <c r="D44" s="118"/>
      <c r="E44" s="499" t="s">
        <v>261</v>
      </c>
      <c r="F44" s="499" t="s">
        <v>262</v>
      </c>
      <c r="G44" s="497" t="s">
        <v>263</v>
      </c>
      <c r="H44" s="498"/>
      <c r="I44" s="498"/>
      <c r="J44" s="498"/>
      <c r="K44" s="498"/>
      <c r="L44" s="498"/>
      <c r="M44" s="498"/>
      <c r="N44" s="498"/>
      <c r="O44" s="453" t="s">
        <v>244</v>
      </c>
      <c r="P44" s="81"/>
      <c r="Q44" s="81"/>
    </row>
    <row r="45" spans="2:17" ht="40.5" customHeight="1">
      <c r="B45" s="83"/>
      <c r="C45" s="460"/>
      <c r="D45" s="118"/>
      <c r="E45" s="500"/>
      <c r="F45" s="500"/>
      <c r="G45" s="180" t="s">
        <v>237</v>
      </c>
      <c r="H45" s="185" t="s">
        <v>238</v>
      </c>
      <c r="I45" s="181" t="s">
        <v>239</v>
      </c>
      <c r="J45" s="181" t="s">
        <v>240</v>
      </c>
      <c r="K45" s="181" t="s">
        <v>241</v>
      </c>
      <c r="L45" s="181" t="s">
        <v>242</v>
      </c>
      <c r="M45" s="185" t="s">
        <v>243</v>
      </c>
      <c r="N45" s="223" t="s">
        <v>264</v>
      </c>
      <c r="O45" s="455"/>
      <c r="P45" s="81"/>
      <c r="Q45" s="81"/>
    </row>
    <row r="46" spans="2:17" s="166" customFormat="1" ht="17.25" customHeight="1">
      <c r="B46" s="164"/>
      <c r="C46" s="460"/>
      <c r="D46" s="135"/>
      <c r="E46" s="501" t="s">
        <v>265</v>
      </c>
      <c r="F46" s="165" t="s">
        <v>266</v>
      </c>
      <c r="G46" s="210">
        <v>2</v>
      </c>
      <c r="H46" s="211">
        <v>50</v>
      </c>
      <c r="I46" s="211">
        <v>10</v>
      </c>
      <c r="J46" s="211">
        <v>5</v>
      </c>
      <c r="K46" s="211">
        <v>20</v>
      </c>
      <c r="L46" s="211">
        <v>20</v>
      </c>
      <c r="M46" s="211">
        <v>50</v>
      </c>
      <c r="N46" s="211">
        <v>2</v>
      </c>
      <c r="O46" s="170">
        <f>SUM(G46:N46)</f>
        <v>159</v>
      </c>
      <c r="P46" s="167"/>
      <c r="Q46" s="167"/>
    </row>
    <row r="47" spans="2:17" s="166" customFormat="1" ht="17.25" customHeight="1">
      <c r="B47" s="164"/>
      <c r="C47" s="460"/>
      <c r="D47" s="135"/>
      <c r="E47" s="479"/>
      <c r="F47" s="168" t="s">
        <v>267</v>
      </c>
      <c r="G47" s="212"/>
      <c r="H47" s="213"/>
      <c r="I47" s="213"/>
      <c r="J47" s="213"/>
      <c r="K47" s="213"/>
      <c r="L47" s="213"/>
      <c r="M47" s="213"/>
      <c r="N47" s="213"/>
      <c r="O47" s="171">
        <f t="shared" ref="O47:O51" si="1">SUM(G47:N47)</f>
        <v>0</v>
      </c>
      <c r="P47" s="167"/>
      <c r="Q47" s="167"/>
    </row>
    <row r="48" spans="2:17" s="166" customFormat="1" ht="17.25" customHeight="1">
      <c r="B48" s="164"/>
      <c r="C48" s="460"/>
      <c r="D48" s="135"/>
      <c r="E48" s="479"/>
      <c r="F48" s="168" t="s">
        <v>268</v>
      </c>
      <c r="G48" s="212"/>
      <c r="H48" s="213"/>
      <c r="I48" s="213"/>
      <c r="J48" s="213"/>
      <c r="K48" s="213"/>
      <c r="L48" s="213"/>
      <c r="M48" s="213"/>
      <c r="N48" s="213"/>
      <c r="O48" s="171">
        <f t="shared" si="1"/>
        <v>0</v>
      </c>
      <c r="P48" s="167"/>
      <c r="Q48" s="167"/>
    </row>
    <row r="49" spans="2:17" s="166" customFormat="1" ht="17.25" customHeight="1">
      <c r="B49" s="164"/>
      <c r="C49" s="460"/>
      <c r="D49" s="135"/>
      <c r="E49" s="479"/>
      <c r="F49" s="168" t="s">
        <v>269</v>
      </c>
      <c r="G49" s="212"/>
      <c r="H49" s="213"/>
      <c r="I49" s="213"/>
      <c r="J49" s="213"/>
      <c r="K49" s="213"/>
      <c r="L49" s="213"/>
      <c r="M49" s="213"/>
      <c r="N49" s="213"/>
      <c r="O49" s="171">
        <f t="shared" si="1"/>
        <v>0</v>
      </c>
      <c r="P49" s="167"/>
      <c r="Q49" s="167"/>
    </row>
    <row r="50" spans="2:17" s="166" customFormat="1" ht="17.25" customHeight="1" thickBot="1">
      <c r="B50" s="164"/>
      <c r="C50" s="460"/>
      <c r="D50" s="135"/>
      <c r="E50" s="479"/>
      <c r="F50" s="169" t="s">
        <v>270</v>
      </c>
      <c r="G50" s="214"/>
      <c r="H50" s="215"/>
      <c r="I50" s="215"/>
      <c r="J50" s="215"/>
      <c r="K50" s="215"/>
      <c r="L50" s="215"/>
      <c r="M50" s="215"/>
      <c r="N50" s="215"/>
      <c r="O50" s="172">
        <f t="shared" si="1"/>
        <v>0</v>
      </c>
      <c r="P50" s="167"/>
      <c r="Q50" s="167"/>
    </row>
    <row r="51" spans="2:17" ht="15.75" customHeight="1" thickBot="1">
      <c r="B51" s="83"/>
      <c r="C51" s="460"/>
      <c r="D51" s="118"/>
      <c r="E51" s="451" t="s">
        <v>244</v>
      </c>
      <c r="F51" s="452"/>
      <c r="G51" s="154">
        <f>SUM(G46:G50)</f>
        <v>2</v>
      </c>
      <c r="H51" s="154">
        <f t="shared" ref="H51:I51" si="2">SUM(H46:H50)</f>
        <v>50</v>
      </c>
      <c r="I51" s="154">
        <f t="shared" si="2"/>
        <v>10</v>
      </c>
      <c r="J51" s="154">
        <f t="shared" ref="J51" si="3">SUM(J46:J50)</f>
        <v>5</v>
      </c>
      <c r="K51" s="154">
        <f t="shared" ref="K51" si="4">SUM(K46:K50)</f>
        <v>20</v>
      </c>
      <c r="L51" s="154">
        <f t="shared" ref="L51" si="5">SUM(L46:L50)</f>
        <v>20</v>
      </c>
      <c r="M51" s="154">
        <f t="shared" ref="M51" si="6">SUM(M46:M50)</f>
        <v>50</v>
      </c>
      <c r="N51" s="154">
        <f t="shared" ref="N51" si="7">SUM(N46:N50)</f>
        <v>2</v>
      </c>
      <c r="O51" s="172">
        <f t="shared" si="1"/>
        <v>159</v>
      </c>
      <c r="P51" s="81"/>
      <c r="Q51" s="81"/>
    </row>
    <row r="52" spans="2:17" ht="5.25" customHeight="1" thickBot="1">
      <c r="B52" s="83"/>
      <c r="C52" s="460"/>
      <c r="D52" s="118"/>
      <c r="E52" s="183"/>
      <c r="F52" s="183"/>
      <c r="G52" s="184"/>
      <c r="H52" s="184"/>
      <c r="I52" s="184"/>
      <c r="J52" s="184"/>
      <c r="K52" s="184"/>
      <c r="L52" s="184"/>
      <c r="M52" s="184"/>
      <c r="N52" s="184"/>
      <c r="O52" s="184"/>
      <c r="P52" s="81"/>
      <c r="Q52" s="81"/>
    </row>
    <row r="53" spans="2:17">
      <c r="B53" s="83"/>
      <c r="C53" s="460"/>
      <c r="D53" s="118"/>
      <c r="E53" s="479" t="s">
        <v>233</v>
      </c>
      <c r="F53" s="182" t="s">
        <v>266</v>
      </c>
      <c r="G53" s="210"/>
      <c r="H53" s="211"/>
      <c r="I53" s="211"/>
      <c r="J53" s="211"/>
      <c r="K53" s="211"/>
      <c r="L53" s="211"/>
      <c r="M53" s="211"/>
      <c r="N53" s="211"/>
      <c r="O53" s="171">
        <f t="shared" ref="O53:O58" si="8">SUM(G53:N53)</f>
        <v>0</v>
      </c>
      <c r="P53" s="81"/>
      <c r="Q53" s="81"/>
    </row>
    <row r="54" spans="2:17">
      <c r="B54" s="83"/>
      <c r="C54" s="460"/>
      <c r="D54" s="118"/>
      <c r="E54" s="479"/>
      <c r="F54" s="151" t="s">
        <v>267</v>
      </c>
      <c r="G54" s="212"/>
      <c r="H54" s="213"/>
      <c r="I54" s="213"/>
      <c r="J54" s="213"/>
      <c r="K54" s="213"/>
      <c r="L54" s="213"/>
      <c r="M54" s="213"/>
      <c r="N54" s="213"/>
      <c r="O54" s="171">
        <f t="shared" si="8"/>
        <v>0</v>
      </c>
      <c r="P54" s="81"/>
      <c r="Q54" s="81"/>
    </row>
    <row r="55" spans="2:17">
      <c r="B55" s="83"/>
      <c r="C55" s="460"/>
      <c r="D55" s="118"/>
      <c r="E55" s="479"/>
      <c r="F55" s="151" t="s">
        <v>268</v>
      </c>
      <c r="G55" s="212"/>
      <c r="H55" s="213"/>
      <c r="I55" s="213"/>
      <c r="J55" s="213"/>
      <c r="K55" s="213"/>
      <c r="L55" s="213"/>
      <c r="M55" s="213"/>
      <c r="N55" s="213"/>
      <c r="O55" s="171">
        <f t="shared" si="8"/>
        <v>0</v>
      </c>
      <c r="P55" s="81"/>
      <c r="Q55" s="81"/>
    </row>
    <row r="56" spans="2:17">
      <c r="B56" s="83"/>
      <c r="C56" s="460"/>
      <c r="D56" s="118"/>
      <c r="E56" s="479"/>
      <c r="F56" s="151" t="s">
        <v>269</v>
      </c>
      <c r="G56" s="212"/>
      <c r="H56" s="213"/>
      <c r="I56" s="213"/>
      <c r="J56" s="213"/>
      <c r="K56" s="213"/>
      <c r="L56" s="213"/>
      <c r="M56" s="213"/>
      <c r="N56" s="213"/>
      <c r="O56" s="171">
        <f t="shared" si="8"/>
        <v>0</v>
      </c>
      <c r="P56" s="81"/>
      <c r="Q56" s="81"/>
    </row>
    <row r="57" spans="2:17" ht="15.75" thickBot="1">
      <c r="B57" s="83"/>
      <c r="C57" s="460"/>
      <c r="D57" s="118"/>
      <c r="E57" s="479"/>
      <c r="F57" s="152" t="s">
        <v>270</v>
      </c>
      <c r="G57" s="214"/>
      <c r="H57" s="215"/>
      <c r="I57" s="215"/>
      <c r="J57" s="215"/>
      <c r="K57" s="215"/>
      <c r="L57" s="215"/>
      <c r="M57" s="215"/>
      <c r="N57" s="215"/>
      <c r="O57" s="172">
        <f t="shared" si="8"/>
        <v>0</v>
      </c>
      <c r="P57" s="81"/>
      <c r="Q57" s="81"/>
    </row>
    <row r="58" spans="2:17" ht="15.75" thickBot="1">
      <c r="B58" s="83"/>
      <c r="C58" s="460"/>
      <c r="D58" s="118"/>
      <c r="E58" s="451" t="s">
        <v>244</v>
      </c>
      <c r="F58" s="452"/>
      <c r="G58" s="154">
        <f>SUM(G53:G57)</f>
        <v>0</v>
      </c>
      <c r="H58" s="154">
        <f>SUM(H53:H57)</f>
        <v>0</v>
      </c>
      <c r="I58" s="154">
        <f>SUM(I53:I57)</f>
        <v>0</v>
      </c>
      <c r="J58" s="154">
        <f t="shared" ref="J58:N58" si="9">SUM(J53:J57)</f>
        <v>0</v>
      </c>
      <c r="K58" s="154">
        <f t="shared" si="9"/>
        <v>0</v>
      </c>
      <c r="L58" s="154">
        <f t="shared" si="9"/>
        <v>0</v>
      </c>
      <c r="M58" s="154">
        <f t="shared" si="9"/>
        <v>0</v>
      </c>
      <c r="N58" s="154">
        <f t="shared" si="9"/>
        <v>0</v>
      </c>
      <c r="O58" s="172">
        <f t="shared" si="8"/>
        <v>0</v>
      </c>
      <c r="P58" s="81"/>
      <c r="Q58" s="81"/>
    </row>
    <row r="59" spans="2:17" ht="5.25" customHeight="1" thickBot="1">
      <c r="B59" s="83"/>
      <c r="C59" s="460"/>
      <c r="D59" s="118"/>
      <c r="E59" s="183"/>
      <c r="F59" s="183"/>
      <c r="G59" s="184"/>
      <c r="H59" s="184"/>
      <c r="I59" s="184"/>
      <c r="J59" s="184"/>
      <c r="K59" s="184"/>
      <c r="L59" s="184"/>
      <c r="M59" s="184"/>
      <c r="N59" s="184"/>
      <c r="O59" s="184"/>
      <c r="P59" s="81"/>
      <c r="Q59" s="81"/>
    </row>
    <row r="60" spans="2:17">
      <c r="B60" s="83"/>
      <c r="C60" s="460"/>
      <c r="D60" s="118"/>
      <c r="E60" s="453" t="s">
        <v>234</v>
      </c>
      <c r="F60" s="150" t="s">
        <v>266</v>
      </c>
      <c r="G60" s="210"/>
      <c r="H60" s="211"/>
      <c r="I60" s="216"/>
      <c r="J60" s="211"/>
      <c r="K60" s="211"/>
      <c r="L60" s="211"/>
      <c r="M60" s="211"/>
      <c r="N60" s="211"/>
      <c r="O60" s="173">
        <f t="shared" ref="O60:O65" si="10">SUM(G60:N60)</f>
        <v>0</v>
      </c>
      <c r="P60" s="81"/>
      <c r="Q60" s="81"/>
    </row>
    <row r="61" spans="2:17">
      <c r="B61" s="83"/>
      <c r="C61" s="460"/>
      <c r="D61" s="118"/>
      <c r="E61" s="454"/>
      <c r="F61" s="151" t="s">
        <v>267</v>
      </c>
      <c r="G61" s="212"/>
      <c r="H61" s="213"/>
      <c r="I61" s="213"/>
      <c r="J61" s="213"/>
      <c r="K61" s="213"/>
      <c r="L61" s="213"/>
      <c r="M61" s="213"/>
      <c r="N61" s="213"/>
      <c r="O61" s="173">
        <f t="shared" si="10"/>
        <v>0</v>
      </c>
      <c r="P61" s="81"/>
      <c r="Q61" s="81"/>
    </row>
    <row r="62" spans="2:17">
      <c r="B62" s="83"/>
      <c r="C62" s="460"/>
      <c r="D62" s="118"/>
      <c r="E62" s="454"/>
      <c r="F62" s="151" t="s">
        <v>268</v>
      </c>
      <c r="G62" s="212"/>
      <c r="H62" s="213"/>
      <c r="I62" s="213"/>
      <c r="J62" s="213"/>
      <c r="K62" s="213"/>
      <c r="L62" s="213"/>
      <c r="M62" s="213"/>
      <c r="N62" s="213"/>
      <c r="O62" s="173">
        <f t="shared" si="10"/>
        <v>0</v>
      </c>
      <c r="P62" s="81"/>
      <c r="Q62" s="81"/>
    </row>
    <row r="63" spans="2:17">
      <c r="B63" s="83"/>
      <c r="C63" s="460"/>
      <c r="D63" s="118"/>
      <c r="E63" s="454"/>
      <c r="F63" s="151" t="s">
        <v>269</v>
      </c>
      <c r="G63" s="212"/>
      <c r="H63" s="213"/>
      <c r="I63" s="213"/>
      <c r="J63" s="213"/>
      <c r="K63" s="213"/>
      <c r="L63" s="213"/>
      <c r="M63" s="213"/>
      <c r="N63" s="213"/>
      <c r="O63" s="173">
        <f t="shared" si="10"/>
        <v>0</v>
      </c>
      <c r="P63" s="81"/>
      <c r="Q63" s="81"/>
    </row>
    <row r="64" spans="2:17" ht="15.75" thickBot="1">
      <c r="B64" s="83"/>
      <c r="C64" s="460"/>
      <c r="D64" s="118"/>
      <c r="E64" s="455"/>
      <c r="F64" s="156" t="s">
        <v>270</v>
      </c>
      <c r="G64" s="217"/>
      <c r="H64" s="218"/>
      <c r="I64" s="215"/>
      <c r="J64" s="218"/>
      <c r="K64" s="218"/>
      <c r="L64" s="218"/>
      <c r="M64" s="218"/>
      <c r="N64" s="218"/>
      <c r="O64" s="174">
        <f t="shared" si="10"/>
        <v>0</v>
      </c>
      <c r="P64" s="81"/>
      <c r="Q64" s="81"/>
    </row>
    <row r="65" spans="2:17" ht="15.75" thickBot="1">
      <c r="B65" s="83"/>
      <c r="C65" s="460"/>
      <c r="D65" s="118"/>
      <c r="E65" s="451" t="s">
        <v>244</v>
      </c>
      <c r="F65" s="452"/>
      <c r="G65" s="153">
        <f>SUM(G60:G64)</f>
        <v>0</v>
      </c>
      <c r="H65" s="154">
        <f t="shared" ref="H65" si="11">SUM(H60:H64)</f>
        <v>0</v>
      </c>
      <c r="I65" s="154">
        <f t="shared" ref="I65:N65" si="12">SUM(I60:I64)</f>
        <v>0</v>
      </c>
      <c r="J65" s="154">
        <f t="shared" si="12"/>
        <v>0</v>
      </c>
      <c r="K65" s="154">
        <f t="shared" si="12"/>
        <v>0</v>
      </c>
      <c r="L65" s="154">
        <f t="shared" si="12"/>
        <v>0</v>
      </c>
      <c r="M65" s="154">
        <f t="shared" si="12"/>
        <v>0</v>
      </c>
      <c r="N65" s="154">
        <f t="shared" si="12"/>
        <v>0</v>
      </c>
      <c r="O65" s="175">
        <f t="shared" si="10"/>
        <v>0</v>
      </c>
      <c r="P65" s="81"/>
      <c r="Q65" s="81"/>
    </row>
    <row r="66" spans="2:17" ht="5.25" customHeight="1" thickBot="1">
      <c r="B66" s="83"/>
      <c r="C66" s="460"/>
      <c r="D66" s="118"/>
      <c r="E66" s="183"/>
      <c r="F66" s="183"/>
      <c r="G66" s="184"/>
      <c r="H66" s="184"/>
      <c r="I66" s="184"/>
      <c r="J66" s="184"/>
      <c r="K66" s="184"/>
      <c r="L66" s="184"/>
      <c r="M66" s="184"/>
      <c r="N66" s="184"/>
      <c r="O66" s="184"/>
      <c r="P66" s="81"/>
      <c r="Q66" s="81"/>
    </row>
    <row r="67" spans="2:17">
      <c r="B67" s="83"/>
      <c r="C67" s="460"/>
      <c r="D67" s="118"/>
      <c r="E67" s="453" t="s">
        <v>235</v>
      </c>
      <c r="F67" s="150" t="s">
        <v>266</v>
      </c>
      <c r="G67" s="210"/>
      <c r="H67" s="211"/>
      <c r="I67" s="211"/>
      <c r="J67" s="211"/>
      <c r="K67" s="211"/>
      <c r="L67" s="211"/>
      <c r="M67" s="211"/>
      <c r="N67" s="211"/>
      <c r="O67" s="173">
        <f t="shared" ref="O67:O72" si="13">SUM(G67:N67)</f>
        <v>0</v>
      </c>
      <c r="P67" s="81"/>
      <c r="Q67" s="81"/>
    </row>
    <row r="68" spans="2:17">
      <c r="B68" s="83"/>
      <c r="C68" s="460"/>
      <c r="D68" s="118"/>
      <c r="E68" s="454"/>
      <c r="F68" s="151" t="s">
        <v>267</v>
      </c>
      <c r="G68" s="212"/>
      <c r="H68" s="213"/>
      <c r="I68" s="213"/>
      <c r="J68" s="213"/>
      <c r="K68" s="213"/>
      <c r="L68" s="213"/>
      <c r="M68" s="213"/>
      <c r="N68" s="213"/>
      <c r="O68" s="173">
        <f t="shared" si="13"/>
        <v>0</v>
      </c>
      <c r="P68" s="81"/>
      <c r="Q68" s="81"/>
    </row>
    <row r="69" spans="2:17">
      <c r="B69" s="83"/>
      <c r="C69" s="460"/>
      <c r="D69" s="118"/>
      <c r="E69" s="454"/>
      <c r="F69" s="151" t="s">
        <v>268</v>
      </c>
      <c r="G69" s="212"/>
      <c r="H69" s="213"/>
      <c r="I69" s="213"/>
      <c r="J69" s="213"/>
      <c r="K69" s="213"/>
      <c r="L69" s="213"/>
      <c r="M69" s="213"/>
      <c r="N69" s="213"/>
      <c r="O69" s="173">
        <f t="shared" si="13"/>
        <v>0</v>
      </c>
      <c r="P69" s="81"/>
      <c r="Q69" s="81"/>
    </row>
    <row r="70" spans="2:17">
      <c r="B70" s="83"/>
      <c r="C70" s="460"/>
      <c r="D70" s="118"/>
      <c r="E70" s="454"/>
      <c r="F70" s="151" t="s">
        <v>269</v>
      </c>
      <c r="G70" s="212"/>
      <c r="H70" s="213"/>
      <c r="I70" s="213"/>
      <c r="J70" s="213"/>
      <c r="K70" s="213"/>
      <c r="L70" s="213"/>
      <c r="M70" s="213"/>
      <c r="N70" s="213"/>
      <c r="O70" s="173">
        <f t="shared" si="13"/>
        <v>0</v>
      </c>
      <c r="P70" s="81"/>
      <c r="Q70" s="81"/>
    </row>
    <row r="71" spans="2:17" ht="15.75" thickBot="1">
      <c r="B71" s="83"/>
      <c r="C71" s="460"/>
      <c r="D71" s="118"/>
      <c r="E71" s="455"/>
      <c r="F71" s="156" t="s">
        <v>270</v>
      </c>
      <c r="G71" s="217"/>
      <c r="H71" s="218"/>
      <c r="I71" s="218"/>
      <c r="J71" s="218"/>
      <c r="K71" s="218"/>
      <c r="L71" s="218"/>
      <c r="M71" s="218"/>
      <c r="N71" s="218"/>
      <c r="O71" s="174">
        <f t="shared" si="13"/>
        <v>0</v>
      </c>
      <c r="P71" s="81"/>
      <c r="Q71" s="81"/>
    </row>
    <row r="72" spans="2:17" ht="15.75" thickBot="1">
      <c r="B72" s="83"/>
      <c r="C72" s="460"/>
      <c r="D72" s="118"/>
      <c r="E72" s="451" t="s">
        <v>244</v>
      </c>
      <c r="F72" s="452"/>
      <c r="G72" s="153">
        <f>SUM(G67:G71)</f>
        <v>0</v>
      </c>
      <c r="H72" s="154">
        <f t="shared" ref="H72" si="14">SUM(H67:H71)</f>
        <v>0</v>
      </c>
      <c r="I72" s="154">
        <f t="shared" ref="I72:N72" si="15">SUM(I67:I71)</f>
        <v>0</v>
      </c>
      <c r="J72" s="154">
        <f t="shared" si="15"/>
        <v>0</v>
      </c>
      <c r="K72" s="154">
        <f t="shared" si="15"/>
        <v>0</v>
      </c>
      <c r="L72" s="154">
        <f t="shared" si="15"/>
        <v>0</v>
      </c>
      <c r="M72" s="154">
        <f t="shared" si="15"/>
        <v>0</v>
      </c>
      <c r="N72" s="154">
        <f t="shared" si="15"/>
        <v>0</v>
      </c>
      <c r="O72" s="175">
        <f t="shared" si="13"/>
        <v>0</v>
      </c>
      <c r="P72" s="81"/>
      <c r="Q72" s="81"/>
    </row>
    <row r="73" spans="2:17" ht="5.25" customHeight="1" thickBot="1">
      <c r="B73" s="83"/>
      <c r="C73" s="460"/>
      <c r="D73" s="118"/>
      <c r="E73" s="183"/>
      <c r="F73" s="183"/>
      <c r="G73" s="184"/>
      <c r="H73" s="184"/>
      <c r="I73" s="184"/>
      <c r="J73" s="184"/>
      <c r="K73" s="184"/>
      <c r="L73" s="184"/>
      <c r="M73" s="184"/>
      <c r="N73" s="184"/>
      <c r="O73" s="184"/>
      <c r="P73" s="81"/>
      <c r="Q73" s="81"/>
    </row>
    <row r="74" spans="2:17">
      <c r="B74" s="83"/>
      <c r="C74" s="460"/>
      <c r="D74" s="118"/>
      <c r="E74" s="453" t="s">
        <v>236</v>
      </c>
      <c r="F74" s="150" t="s">
        <v>266</v>
      </c>
      <c r="G74" s="210"/>
      <c r="H74" s="211"/>
      <c r="I74" s="211"/>
      <c r="J74" s="211"/>
      <c r="K74" s="211"/>
      <c r="L74" s="211"/>
      <c r="M74" s="211"/>
      <c r="N74" s="211"/>
      <c r="O74" s="173">
        <f t="shared" ref="O74:O79" si="16">SUM(G74:N74)</f>
        <v>0</v>
      </c>
      <c r="P74" s="81"/>
      <c r="Q74" s="81"/>
    </row>
    <row r="75" spans="2:17">
      <c r="B75" s="83"/>
      <c r="C75" s="460"/>
      <c r="D75" s="118"/>
      <c r="E75" s="454"/>
      <c r="F75" s="151" t="s">
        <v>267</v>
      </c>
      <c r="G75" s="212"/>
      <c r="H75" s="213"/>
      <c r="I75" s="213"/>
      <c r="J75" s="213"/>
      <c r="K75" s="213"/>
      <c r="L75" s="213"/>
      <c r="M75" s="213"/>
      <c r="N75" s="213"/>
      <c r="O75" s="173">
        <f t="shared" si="16"/>
        <v>0</v>
      </c>
      <c r="P75" s="81"/>
      <c r="Q75" s="81"/>
    </row>
    <row r="76" spans="2:17">
      <c r="B76" s="83"/>
      <c r="C76" s="460"/>
      <c r="D76" s="118"/>
      <c r="E76" s="454"/>
      <c r="F76" s="151" t="s">
        <v>268</v>
      </c>
      <c r="G76" s="212"/>
      <c r="H76" s="213"/>
      <c r="I76" s="213"/>
      <c r="J76" s="213"/>
      <c r="K76" s="213"/>
      <c r="L76" s="213"/>
      <c r="M76" s="213"/>
      <c r="N76" s="213"/>
      <c r="O76" s="173">
        <f t="shared" si="16"/>
        <v>0</v>
      </c>
      <c r="P76" s="81"/>
      <c r="Q76" s="81"/>
    </row>
    <row r="77" spans="2:17">
      <c r="B77" s="83"/>
      <c r="C77" s="460"/>
      <c r="D77" s="118"/>
      <c r="E77" s="454"/>
      <c r="F77" s="151" t="s">
        <v>269</v>
      </c>
      <c r="G77" s="212"/>
      <c r="H77" s="213"/>
      <c r="I77" s="213"/>
      <c r="J77" s="213"/>
      <c r="K77" s="213"/>
      <c r="L77" s="213"/>
      <c r="M77" s="213"/>
      <c r="N77" s="213"/>
      <c r="O77" s="173">
        <f t="shared" si="16"/>
        <v>0</v>
      </c>
      <c r="P77" s="81"/>
      <c r="Q77" s="81"/>
    </row>
    <row r="78" spans="2:17" ht="15.75" thickBot="1">
      <c r="B78" s="83"/>
      <c r="C78" s="460"/>
      <c r="D78" s="118"/>
      <c r="E78" s="455"/>
      <c r="F78" s="156" t="s">
        <v>270</v>
      </c>
      <c r="G78" s="217"/>
      <c r="H78" s="218"/>
      <c r="I78" s="218"/>
      <c r="J78" s="218"/>
      <c r="K78" s="218"/>
      <c r="L78" s="218"/>
      <c r="M78" s="218"/>
      <c r="N78" s="218"/>
      <c r="O78" s="176">
        <f t="shared" si="16"/>
        <v>0</v>
      </c>
      <c r="P78" s="81"/>
      <c r="Q78" s="81"/>
    </row>
    <row r="79" spans="2:17" ht="15.75" thickBot="1">
      <c r="B79" s="83"/>
      <c r="C79" s="460"/>
      <c r="D79" s="118"/>
      <c r="E79" s="451" t="s">
        <v>244</v>
      </c>
      <c r="F79" s="452"/>
      <c r="G79" s="153">
        <f>SUM(G74:G78)</f>
        <v>0</v>
      </c>
      <c r="H79" s="154">
        <f t="shared" ref="H79" si="17">SUM(H74:H78)</f>
        <v>0</v>
      </c>
      <c r="I79" s="154">
        <f t="shared" ref="I79:N79" si="18">SUM(I74:I78)</f>
        <v>0</v>
      </c>
      <c r="J79" s="154">
        <f t="shared" si="18"/>
        <v>0</v>
      </c>
      <c r="K79" s="154">
        <f t="shared" si="18"/>
        <v>0</v>
      </c>
      <c r="L79" s="154">
        <f t="shared" si="18"/>
        <v>0</v>
      </c>
      <c r="M79" s="154">
        <f t="shared" si="18"/>
        <v>0</v>
      </c>
      <c r="N79" s="154">
        <f t="shared" si="18"/>
        <v>0</v>
      </c>
      <c r="O79" s="157">
        <f t="shared" si="16"/>
        <v>0</v>
      </c>
      <c r="P79" s="81"/>
      <c r="Q79" s="81"/>
    </row>
    <row r="80" spans="2:17" ht="15.75" thickBot="1">
      <c r="B80" s="83"/>
      <c r="C80" s="461"/>
      <c r="D80" s="158"/>
      <c r="E80" s="112"/>
      <c r="F80" s="112"/>
      <c r="G80" s="112"/>
      <c r="H80" s="112"/>
      <c r="I80" s="112"/>
      <c r="J80" s="112"/>
      <c r="K80" s="112"/>
      <c r="L80" s="112"/>
      <c r="M80" s="112"/>
      <c r="N80" s="112"/>
      <c r="O80" s="112"/>
      <c r="P80" s="115"/>
      <c r="Q80" s="81"/>
    </row>
    <row r="81" spans="2:18" ht="15.75" thickBot="1">
      <c r="B81" s="159"/>
      <c r="C81" s="160"/>
      <c r="D81" s="161"/>
      <c r="E81" s="112"/>
      <c r="F81" s="112"/>
      <c r="G81" s="112"/>
      <c r="H81" s="112"/>
      <c r="I81" s="112"/>
      <c r="J81" s="112"/>
      <c r="K81" s="162"/>
      <c r="L81" s="112"/>
      <c r="M81" s="112"/>
      <c r="N81" s="112"/>
      <c r="O81" s="112"/>
      <c r="P81" s="112"/>
      <c r="Q81" s="115"/>
    </row>
    <row r="82" spans="2:18" ht="15.75" thickBot="1">
      <c r="C82" s="163"/>
      <c r="D82" s="118"/>
      <c r="K82" s="86"/>
    </row>
    <row r="83" spans="2:18" s="193" customFormat="1" ht="17.25" thickBot="1">
      <c r="B83" s="188"/>
      <c r="C83" s="189"/>
      <c r="D83" s="189"/>
      <c r="E83" s="190"/>
      <c r="F83" s="191"/>
      <c r="G83" s="191"/>
      <c r="H83" s="191"/>
      <c r="I83" s="191"/>
      <c r="J83" s="191"/>
      <c r="K83" s="191"/>
      <c r="L83" s="191"/>
      <c r="M83" s="191"/>
      <c r="N83" s="192"/>
      <c r="O83" s="93"/>
      <c r="P83" s="93"/>
      <c r="Q83" s="93"/>
      <c r="R83" s="83"/>
    </row>
    <row r="84" spans="2:18" s="193" customFormat="1" ht="17.25" thickBot="1">
      <c r="B84" s="194"/>
      <c r="C84" s="502" t="s">
        <v>271</v>
      </c>
      <c r="D84" s="503"/>
      <c r="E84" s="504"/>
      <c r="F84" s="504"/>
      <c r="G84" s="503"/>
      <c r="H84" s="503"/>
      <c r="I84" s="503"/>
      <c r="J84" s="503"/>
      <c r="K84" s="503"/>
      <c r="L84" s="503"/>
      <c r="M84" s="503"/>
      <c r="N84" s="503"/>
      <c r="O84" s="503"/>
      <c r="P84" s="505"/>
      <c r="Q84" s="195"/>
      <c r="R84" s="83"/>
    </row>
    <row r="85" spans="2:18" s="193" customFormat="1" ht="16.5">
      <c r="B85" s="194"/>
      <c r="C85" s="506">
        <v>1</v>
      </c>
      <c r="D85" s="507"/>
      <c r="E85" s="512" t="s">
        <v>162</v>
      </c>
      <c r="F85" s="513"/>
      <c r="G85" s="514"/>
      <c r="H85" s="515"/>
      <c r="I85" s="515"/>
      <c r="J85" s="515"/>
      <c r="K85" s="515"/>
      <c r="L85" s="515"/>
      <c r="M85" s="515"/>
      <c r="N85" s="515"/>
      <c r="O85" s="515"/>
      <c r="P85" s="516"/>
      <c r="Q85" s="195"/>
      <c r="R85" s="83"/>
    </row>
    <row r="86" spans="2:18" s="193" customFormat="1" ht="16.5">
      <c r="B86" s="194"/>
      <c r="C86" s="508"/>
      <c r="D86" s="509"/>
      <c r="E86" s="517" t="s">
        <v>1</v>
      </c>
      <c r="F86" s="518"/>
      <c r="G86" s="519"/>
      <c r="H86" s="520"/>
      <c r="I86" s="520"/>
      <c r="J86" s="520"/>
      <c r="K86" s="520"/>
      <c r="L86" s="520"/>
      <c r="M86" s="520"/>
      <c r="N86" s="520"/>
      <c r="O86" s="520"/>
      <c r="P86" s="521"/>
      <c r="Q86" s="195"/>
      <c r="R86" s="83"/>
    </row>
    <row r="87" spans="2:18" s="193" customFormat="1" ht="16.5">
      <c r="B87" s="194"/>
      <c r="C87" s="508"/>
      <c r="D87" s="509"/>
      <c r="E87" s="517" t="s">
        <v>272</v>
      </c>
      <c r="F87" s="518"/>
      <c r="G87" s="519"/>
      <c r="H87" s="520"/>
      <c r="I87" s="520"/>
      <c r="J87" s="520"/>
      <c r="K87" s="520"/>
      <c r="L87" s="520"/>
      <c r="M87" s="520"/>
      <c r="N87" s="520"/>
      <c r="O87" s="520"/>
      <c r="P87" s="521"/>
      <c r="Q87" s="195"/>
      <c r="R87" s="83"/>
    </row>
    <row r="88" spans="2:18" s="193" customFormat="1" ht="16.5">
      <c r="B88" s="194"/>
      <c r="C88" s="508"/>
      <c r="D88" s="509"/>
      <c r="E88" s="517" t="s">
        <v>160</v>
      </c>
      <c r="F88" s="518"/>
      <c r="G88" s="519"/>
      <c r="H88" s="520"/>
      <c r="I88" s="520"/>
      <c r="J88" s="520"/>
      <c r="K88" s="520"/>
      <c r="L88" s="520"/>
      <c r="M88" s="520"/>
      <c r="N88" s="520"/>
      <c r="O88" s="520"/>
      <c r="P88" s="521"/>
      <c r="Q88" s="195"/>
      <c r="R88" s="83"/>
    </row>
    <row r="89" spans="2:18" s="193" customFormat="1" ht="16.5">
      <c r="B89" s="194"/>
      <c r="C89" s="508"/>
      <c r="D89" s="509"/>
      <c r="E89" s="517" t="s">
        <v>273</v>
      </c>
      <c r="F89" s="518"/>
      <c r="G89" s="519"/>
      <c r="H89" s="520"/>
      <c r="I89" s="520"/>
      <c r="J89" s="520"/>
      <c r="K89" s="520"/>
      <c r="L89" s="520"/>
      <c r="M89" s="520"/>
      <c r="N89" s="520"/>
      <c r="O89" s="520"/>
      <c r="P89" s="521"/>
      <c r="Q89" s="195"/>
      <c r="R89" s="83"/>
    </row>
    <row r="90" spans="2:18" s="193" customFormat="1" ht="16.5">
      <c r="B90" s="194"/>
      <c r="C90" s="508"/>
      <c r="D90" s="509"/>
      <c r="E90" s="517" t="s">
        <v>163</v>
      </c>
      <c r="F90" s="518"/>
      <c r="G90" s="519"/>
      <c r="H90" s="520"/>
      <c r="I90" s="520"/>
      <c r="J90" s="520"/>
      <c r="K90" s="520"/>
      <c r="L90" s="520"/>
      <c r="M90" s="520"/>
      <c r="N90" s="520"/>
      <c r="O90" s="520"/>
      <c r="P90" s="521"/>
      <c r="Q90" s="195"/>
      <c r="R90" s="83"/>
    </row>
    <row r="91" spans="2:18" s="193" customFormat="1" ht="17.25" thickBot="1">
      <c r="B91" s="194"/>
      <c r="C91" s="510"/>
      <c r="D91" s="511"/>
      <c r="E91" s="522" t="s">
        <v>274</v>
      </c>
      <c r="F91" s="523"/>
      <c r="G91" s="524"/>
      <c r="H91" s="525"/>
      <c r="I91" s="525"/>
      <c r="J91" s="525"/>
      <c r="K91" s="525"/>
      <c r="L91" s="525"/>
      <c r="M91" s="525"/>
      <c r="N91" s="525"/>
      <c r="O91" s="525"/>
      <c r="P91" s="526"/>
      <c r="Q91" s="195"/>
      <c r="R91" s="83"/>
    </row>
    <row r="92" spans="2:18" s="193" customFormat="1" ht="15.75" thickBot="1">
      <c r="B92" s="159"/>
      <c r="C92" s="112"/>
      <c r="D92" s="112"/>
      <c r="E92" s="196"/>
      <c r="F92" s="112"/>
      <c r="G92" s="112"/>
      <c r="H92" s="112"/>
      <c r="I92" s="112"/>
      <c r="J92" s="112"/>
      <c r="K92" s="112"/>
      <c r="L92" s="112"/>
      <c r="M92" s="112"/>
      <c r="N92" s="112"/>
      <c r="O92" s="112"/>
      <c r="P92" s="112"/>
      <c r="Q92" s="112"/>
      <c r="R92" s="83"/>
    </row>
  </sheetData>
  <mergeCells count="51">
    <mergeCell ref="C84:P84"/>
    <mergeCell ref="C85:D91"/>
    <mergeCell ref="E85:F85"/>
    <mergeCell ref="G85:P85"/>
    <mergeCell ref="E86:F86"/>
    <mergeCell ref="G86:P86"/>
    <mergeCell ref="E87:F87"/>
    <mergeCell ref="G87:P87"/>
    <mergeCell ref="E88:F88"/>
    <mergeCell ref="G88:P88"/>
    <mergeCell ref="E89:F89"/>
    <mergeCell ref="G89:P89"/>
    <mergeCell ref="E90:F90"/>
    <mergeCell ref="G90:P90"/>
    <mergeCell ref="E91:F91"/>
    <mergeCell ref="G91:P91"/>
    <mergeCell ref="E51:F51"/>
    <mergeCell ref="O44:O45"/>
    <mergeCell ref="G44:N44"/>
    <mergeCell ref="E21:J21"/>
    <mergeCell ref="E44:E45"/>
    <mergeCell ref="F44:F45"/>
    <mergeCell ref="E46:E50"/>
    <mergeCell ref="G15:N15"/>
    <mergeCell ref="C1:P1"/>
    <mergeCell ref="C2:P2"/>
    <mergeCell ref="C3:P3"/>
    <mergeCell ref="C4:E4"/>
    <mergeCell ref="C5:P5"/>
    <mergeCell ref="G16:N16"/>
    <mergeCell ref="C19:C80"/>
    <mergeCell ref="E19:J19"/>
    <mergeCell ref="E20:J20"/>
    <mergeCell ref="E22:J22"/>
    <mergeCell ref="E34:F34"/>
    <mergeCell ref="E35:F35"/>
    <mergeCell ref="E36:F36"/>
    <mergeCell ref="E37:F37"/>
    <mergeCell ref="E38:F38"/>
    <mergeCell ref="E39:F39"/>
    <mergeCell ref="E40:F40"/>
    <mergeCell ref="E41:F41"/>
    <mergeCell ref="E43:M43"/>
    <mergeCell ref="E53:E57"/>
    <mergeCell ref="E58:F58"/>
    <mergeCell ref="E79:F79"/>
    <mergeCell ref="E60:E64"/>
    <mergeCell ref="E65:F65"/>
    <mergeCell ref="E67:E71"/>
    <mergeCell ref="E72:F72"/>
    <mergeCell ref="E74:E78"/>
  </mergeCells>
  <conditionalFormatting sqref="G15">
    <cfRule type="expression" dxfId="4" priority="1">
      <formula>G14="SI SE REPORTA"</formula>
    </cfRule>
  </conditionalFormatting>
  <conditionalFormatting sqref="H13">
    <cfRule type="notContainsBlanks" dxfId="3" priority="5">
      <formula>LEN(TRIM(H13))&gt;0</formula>
    </cfRule>
  </conditionalFormatting>
  <conditionalFormatting sqref="J13">
    <cfRule type="notContainsBlanks" dxfId="2" priority="4">
      <formula>LEN(TRIM(J13))&gt;0</formula>
    </cfRule>
  </conditionalFormatting>
  <conditionalFormatting sqref="L13">
    <cfRule type="notContainsBlanks" dxfId="1" priority="3">
      <formula>LEN(TRIM(L13))&gt;0</formula>
    </cfRule>
  </conditionalFormatting>
  <conditionalFormatting sqref="N13">
    <cfRule type="notContainsBlanks" dxfId="0" priority="2">
      <formula>LEN(TRIM(N13))&gt;0</formula>
    </cfRule>
  </conditionalFormatting>
  <dataValidations count="3">
    <dataValidation type="list" allowBlank="1" showInputMessage="1" showErrorMessage="1" sqref="K13 G13 I13 M13" xr:uid="{EEFEB23C-9DA0-491B-8134-42B841B8264A}">
      <formula1>"SI APLICA, NO APLICA"</formula1>
    </dataValidation>
    <dataValidation type="list" allowBlank="1" showInputMessage="1" showErrorMessage="1" sqref="G14 I14 K14 M14" xr:uid="{E41C40FA-C0A7-4CDD-A5CE-F73EA08C6836}">
      <formula1>"NO SE REPORTA, SI SE REPORTA"</formula1>
    </dataValidation>
    <dataValidation type="whole" operator="greaterThanOrEqual" allowBlank="1" showErrorMessage="1" errorTitle="ERROR" error="Escriba un número igual o mayor que 0" promptTitle="ERROR" prompt="Escriba un número igual o mayor que 0" sqref="G35:J40" xr:uid="{C48DF24B-71F0-4325-BAA0-92F0F7D17BF9}">
      <formula1>0</formula1>
    </dataValidation>
  </dataValidations>
  <hyperlinks>
    <hyperlink ref="D8" location="'ANEXO 3'!A1" display="VOLVER AL INDICE" xr:uid="{DD1FE934-C09E-4B74-8E73-545C7F4857E9}"/>
  </hyperlinks>
  <pageMargins left="0.25" right="0.25" top="0.75" bottom="0.75" header="0.3" footer="0.3"/>
  <pageSetup paperSize="178" orientation="landscape" horizontalDpi="1200" verticalDpi="1200" r:id="rId1"/>
  <ignoredErrors>
    <ignoredError sqref="H37:J37 H40:J40 I36:J36 G37 H36 G40" unlockedFormula="1"/>
  </ignoredErrors>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DEFENSORIA DEL PUEBLO</dc:creator>
  <cp:keywords/>
  <dc:description/>
  <cp:lastModifiedBy>Omar Ariel Guevara Mancera</cp:lastModifiedBy>
  <cp:revision/>
  <dcterms:created xsi:type="dcterms:W3CDTF">2012-04-13T14:28:11Z</dcterms:created>
  <dcterms:modified xsi:type="dcterms:W3CDTF">2026-04-29T02:50:03Z</dcterms:modified>
  <cp:category/>
  <cp:contentStatus/>
</cp:coreProperties>
</file>